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ogelfs.dem.si\Podatki\Users\gregorc\My Documents\01_JN_Geološko geotehnične raz_rev1\"/>
    </mc:Choice>
  </mc:AlternateContent>
  <bookViews>
    <workbookView xWindow="0" yWindow="0" windowWidth="28800" windowHeight="11580"/>
  </bookViews>
  <sheets>
    <sheet name="Rekapitulacija" sheetId="12" r:id="rId1"/>
    <sheet name="Popis Renke" sheetId="7" r:id="rId2"/>
    <sheet name="Popis Trbovlje" sheetId="8" r:id="rId3"/>
    <sheet name="HE Suhadol" sheetId="9" r:id="rId4"/>
    <sheet name="IG in HG monitor" sheetId="11" r:id="rId5"/>
  </sheets>
  <definedNames>
    <definedName name="_xlnm.Print_Area" localSheetId="2">'Popis Trbovlje'!$A$1:$J$84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3" i="7" l="1"/>
  <c r="I14" i="9" l="1"/>
  <c r="I14" i="8"/>
  <c r="I14" i="7"/>
  <c r="I8" i="9" l="1"/>
  <c r="I9" i="9"/>
  <c r="I10" i="9"/>
  <c r="I11" i="9"/>
  <c r="I8" i="8"/>
  <c r="I9" i="8"/>
  <c r="I10" i="8"/>
  <c r="I11" i="8"/>
  <c r="I8" i="7"/>
  <c r="I9" i="7"/>
  <c r="I10" i="7"/>
  <c r="I11" i="7"/>
  <c r="K50" i="11" l="1"/>
  <c r="K52" i="11"/>
  <c r="K53" i="11"/>
  <c r="K49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" i="11"/>
  <c r="I12" i="9"/>
  <c r="I16" i="9"/>
  <c r="I17" i="9"/>
  <c r="I18" i="9"/>
  <c r="I19" i="9"/>
  <c r="I20" i="9"/>
  <c r="I21" i="9"/>
  <c r="I22" i="9"/>
  <c r="I23" i="9"/>
  <c r="I24" i="9"/>
  <c r="I26" i="9"/>
  <c r="I27" i="9"/>
  <c r="I28" i="9"/>
  <c r="I29" i="9"/>
  <c r="I31" i="9"/>
  <c r="I32" i="9"/>
  <c r="I33" i="9"/>
  <c r="I34" i="9"/>
  <c r="I35" i="9"/>
  <c r="I36" i="9"/>
  <c r="I37" i="9"/>
  <c r="I39" i="9"/>
  <c r="I41" i="9"/>
  <c r="I43" i="9"/>
  <c r="I44" i="9"/>
  <c r="I45" i="9"/>
  <c r="I46" i="9"/>
  <c r="I47" i="9"/>
  <c r="I48" i="9"/>
  <c r="I50" i="9"/>
  <c r="I53" i="9"/>
  <c r="I54" i="9"/>
  <c r="I55" i="9"/>
  <c r="I56" i="9"/>
  <c r="I57" i="9"/>
  <c r="I59" i="9"/>
  <c r="I60" i="9"/>
  <c r="I61" i="9"/>
  <c r="I63" i="9"/>
  <c r="I64" i="9"/>
  <c r="I65" i="9"/>
  <c r="I66" i="9"/>
  <c r="I67" i="9"/>
  <c r="I68" i="9"/>
  <c r="I69" i="9"/>
  <c r="I70" i="9"/>
  <c r="I71" i="9"/>
  <c r="I72" i="9"/>
  <c r="I73" i="9"/>
  <c r="I75" i="9"/>
  <c r="I76" i="9"/>
  <c r="I78" i="9"/>
  <c r="I79" i="9"/>
  <c r="I80" i="9"/>
  <c r="I81" i="9"/>
  <c r="I5" i="9"/>
  <c r="I12" i="8"/>
  <c r="I16" i="8"/>
  <c r="I17" i="8"/>
  <c r="I18" i="8"/>
  <c r="I19" i="8"/>
  <c r="I20" i="8"/>
  <c r="I21" i="8"/>
  <c r="I22" i="8"/>
  <c r="I23" i="8"/>
  <c r="I25" i="8"/>
  <c r="I26" i="8"/>
  <c r="I27" i="8"/>
  <c r="I28" i="8"/>
  <c r="I30" i="8"/>
  <c r="I31" i="8"/>
  <c r="I32" i="8"/>
  <c r="I33" i="8"/>
  <c r="I34" i="8"/>
  <c r="I35" i="8"/>
  <c r="I36" i="8"/>
  <c r="I38" i="8"/>
  <c r="I40" i="8"/>
  <c r="I42" i="8"/>
  <c r="I43" i="8"/>
  <c r="I44" i="8"/>
  <c r="I45" i="8"/>
  <c r="I46" i="8"/>
  <c r="I47" i="8"/>
  <c r="I49" i="8"/>
  <c r="I52" i="8"/>
  <c r="I53" i="8"/>
  <c r="I54" i="8"/>
  <c r="I55" i="8"/>
  <c r="I56" i="8"/>
  <c r="I58" i="8"/>
  <c r="I59" i="8"/>
  <c r="I60" i="8"/>
  <c r="I62" i="8"/>
  <c r="I63" i="8"/>
  <c r="I64" i="8"/>
  <c r="I65" i="8"/>
  <c r="I66" i="8"/>
  <c r="I67" i="8"/>
  <c r="I68" i="8"/>
  <c r="I69" i="8"/>
  <c r="I70" i="8"/>
  <c r="I71" i="8"/>
  <c r="I72" i="8"/>
  <c r="I74" i="8"/>
  <c r="I75" i="8"/>
  <c r="I77" i="8"/>
  <c r="I78" i="8"/>
  <c r="I79" i="8"/>
  <c r="I80" i="8"/>
  <c r="I5" i="8"/>
  <c r="I12" i="7"/>
  <c r="I16" i="7"/>
  <c r="I17" i="7"/>
  <c r="I18" i="7"/>
  <c r="I19" i="7"/>
  <c r="I20" i="7"/>
  <c r="I21" i="7"/>
  <c r="I22" i="7"/>
  <c r="I23" i="7"/>
  <c r="I24" i="7"/>
  <c r="I26" i="7"/>
  <c r="I27" i="7"/>
  <c r="I28" i="7"/>
  <c r="I29" i="7"/>
  <c r="I31" i="7"/>
  <c r="I32" i="7"/>
  <c r="I33" i="7"/>
  <c r="I34" i="7"/>
  <c r="I35" i="7"/>
  <c r="I36" i="7"/>
  <c r="I37" i="7"/>
  <c r="I39" i="7"/>
  <c r="I41" i="7"/>
  <c r="I43" i="7"/>
  <c r="I44" i="7"/>
  <c r="I45" i="7"/>
  <c r="I46" i="7"/>
  <c r="I47" i="7"/>
  <c r="I48" i="7"/>
  <c r="I50" i="7"/>
  <c r="I53" i="7"/>
  <c r="I54" i="7"/>
  <c r="I55" i="7"/>
  <c r="I56" i="7"/>
  <c r="I57" i="7"/>
  <c r="I59" i="7"/>
  <c r="I60" i="7"/>
  <c r="I61" i="7"/>
  <c r="I63" i="7"/>
  <c r="I64" i="7"/>
  <c r="I65" i="7"/>
  <c r="I66" i="7"/>
  <c r="I67" i="7"/>
  <c r="I68" i="7"/>
  <c r="I69" i="7"/>
  <c r="I70" i="7"/>
  <c r="I71" i="7"/>
  <c r="I72" i="7"/>
  <c r="I73" i="7"/>
  <c r="I75" i="7"/>
  <c r="I76" i="7"/>
  <c r="I78" i="7"/>
  <c r="I79" i="7"/>
  <c r="I80" i="7"/>
  <c r="I81" i="7"/>
  <c r="I5" i="7"/>
  <c r="K44" i="11" l="1"/>
  <c r="B11" i="12" s="1"/>
  <c r="K54" i="11"/>
  <c r="B12" i="12" s="1"/>
  <c r="I83" i="9"/>
  <c r="I82" i="8"/>
  <c r="I84" i="7" l="1"/>
  <c r="I85" i="7" s="1"/>
  <c r="B8" i="12" s="1"/>
  <c r="I83" i="8"/>
  <c r="I84" i="8" s="1"/>
  <c r="B9" i="12" s="1"/>
  <c r="I84" i="9"/>
  <c r="I85" i="9" s="1"/>
  <c r="B10" i="12" s="1"/>
  <c r="B14" i="12" l="1"/>
</calcChain>
</file>

<file path=xl/sharedStrings.xml><?xml version="1.0" encoding="utf-8"?>
<sst xmlns="http://schemas.openxmlformats.org/spreadsheetml/2006/main" count="625" uniqueCount="180">
  <si>
    <t>Obrazec 3 - Specifikacija ponudbe</t>
  </si>
  <si>
    <t>Izvedba geološko geotehničnih raziskav za potrebe priprave tehnične in prostorske dokumentacije za HE Renke, HE Trbovlje in HE Suhadol - faza: IDP/DGD</t>
  </si>
  <si>
    <t>Lista cen - Rekapitulacija</t>
  </si>
  <si>
    <t>Postavka</t>
  </si>
  <si>
    <t>Vrednost v EUR brez DDV</t>
  </si>
  <si>
    <t>Skupaj  - HE Renke</t>
  </si>
  <si>
    <t>Skupaj - HE Trbovlje</t>
  </si>
  <si>
    <t>Skupaj - HE Suhadol</t>
  </si>
  <si>
    <t>Skupaj - Sanacija obstoječih piezometrov in izvedba nadomestnih na vseh treh HE</t>
  </si>
  <si>
    <t>Skupaj - Izvedba monitoringa na vseh treh HE v trajanju dveh let</t>
  </si>
  <si>
    <t>SKUPAJ:</t>
  </si>
  <si>
    <t>Naročnik ne odgovarja za pravilnost izračuna.</t>
  </si>
  <si>
    <t>POPIS PREDLAGANIH DEL ZA HE RENKE - FAZA IDP/DGD</t>
  </si>
  <si>
    <t>Vrednosti v EUR brez DDV</t>
  </si>
  <si>
    <t>I.TERENSKE PREISKAVE</t>
  </si>
  <si>
    <t>Količina</t>
  </si>
  <si>
    <t>Enota</t>
  </si>
  <si>
    <t>Cena na enoto</t>
  </si>
  <si>
    <t>Skupaj</t>
  </si>
  <si>
    <t>I.I. GEOLOŠKO KARTIRANJE</t>
  </si>
  <si>
    <t>Strukturno-geološko, inženirsko-geološko in hidrogeološko kartiranje</t>
  </si>
  <si>
    <t>komplet</t>
  </si>
  <si>
    <t>I.II. VRTALNA DELA</t>
  </si>
  <si>
    <t>Geomehanske vrtine (15-25m) - ocenjena skupna globina 450m</t>
  </si>
  <si>
    <t>kom</t>
  </si>
  <si>
    <t>V pesku, melju, glini (cca. 5% skupne dolžine)</t>
  </si>
  <si>
    <t>V produ, grušču (cca. 50% skupne dolžine)</t>
  </si>
  <si>
    <t>V kamnini z enostenskim jedrnikom (cca. 20% skupne dolžine)</t>
  </si>
  <si>
    <t>V kamnini strukturno z dvostenskim jedrnikom (cca. 25% skupne dolžine)</t>
  </si>
  <si>
    <t>Začasna cevitev vrtin (ocenjena dolžina 820m)</t>
  </si>
  <si>
    <t>Strukturne vrtine (25-60m) - ocenjena skupna globina 915m</t>
  </si>
  <si>
    <t>V pesku, melju, glini, produ in podlagi</t>
  </si>
  <si>
    <t>I.III PRIPRAVLJALNA IN SPREMLJEVALNA DELA</t>
  </si>
  <si>
    <t>Lociranje preiskav z zakoličbo vodov</t>
  </si>
  <si>
    <t>Geodetski posnetek terenskih preiskav</t>
  </si>
  <si>
    <t>Pridobivanje soglasij in odškodnine</t>
  </si>
  <si>
    <t>Transport in priprava  delovišča</t>
  </si>
  <si>
    <t>Premiki med vrtinami - nezahtevni</t>
  </si>
  <si>
    <t>Premiki med vrtinami - zahtevni</t>
  </si>
  <si>
    <t>Izvedba nasipa ali uporaba pontona za vrtanje v strugi Save</t>
  </si>
  <si>
    <t>Vrtanje na območju železnice - prevoz garniture, železniški čuvaj, zapore</t>
  </si>
  <si>
    <t>Cestne zapore (ca polovica vrtin na desnem bregu)</t>
  </si>
  <si>
    <t>I.IV. POPIS VRTIN IN ODVZEM VZORCEV</t>
  </si>
  <si>
    <t>Inženirsko geološki popisi vrtin</t>
  </si>
  <si>
    <t>Odvzem vzorcev</t>
  </si>
  <si>
    <t>Odvzem intaktnih vzorcev</t>
  </si>
  <si>
    <t>Odvzem vzorcev vode iz vrtin za kemijske analize</t>
  </si>
  <si>
    <t>I.V. PREISKAVE V VRTINAH</t>
  </si>
  <si>
    <t>Nalivalni/črpalni  preizkus</t>
  </si>
  <si>
    <t xml:space="preserve">VDP v strukturnih vrtinah </t>
  </si>
  <si>
    <t>Presiometrične meritve s povrtavanjem</t>
  </si>
  <si>
    <t>SPT</t>
  </si>
  <si>
    <t>Izvedba piezometrov z aktivacijo in sondo, brez monitoringa</t>
  </si>
  <si>
    <t>Izdelava inklinometra + 2 meritvi</t>
  </si>
  <si>
    <t>Karotažne meritve</t>
  </si>
  <si>
    <t>I.VI. IZVEDBA STROJNIH RAZKOPOV</t>
  </si>
  <si>
    <t>Strojni razkopi</t>
  </si>
  <si>
    <t>I.VII. MERITVE DP/CPTU</t>
  </si>
  <si>
    <t>DP/CPTU - ocenjena skupna globina 150m</t>
  </si>
  <si>
    <t>I.VIII. GEOFIZIKALNE PREISKAVE</t>
  </si>
  <si>
    <t>Električna upornostna tomografija (ERT) - ocenjena skupna dolžina 1700m</t>
  </si>
  <si>
    <t>Refrakcija seizmika (SRT) - ocenjena skupna dolžina 1700m</t>
  </si>
  <si>
    <t>Hibridna refleksijska/refrakcijska seizmika - ocenjena skupna dolžina 880m</t>
  </si>
  <si>
    <t>MASW - ocenjena skupna dolžina 95m</t>
  </si>
  <si>
    <t>Down-hole v vrtinah</t>
  </si>
  <si>
    <t>Interpretacija preiskav</t>
  </si>
  <si>
    <t>II. OSTALA TERENSKA DELA (v dnevih)</t>
  </si>
  <si>
    <t>Strokovna spremljava del in koordinacija z naročnikom in projektantom</t>
  </si>
  <si>
    <t>III. LABORATORIJSKE PREISKAVE</t>
  </si>
  <si>
    <t>III.I. DROBNOZRNATE ZEMLJINE</t>
  </si>
  <si>
    <t>Klasifikacija in opis materialov</t>
  </si>
  <si>
    <t>Prostorninska teža, gostota</t>
  </si>
  <si>
    <t>Vlažnost</t>
  </si>
  <si>
    <t>Stisljivost, vodoprepustnost</t>
  </si>
  <si>
    <t>Preiskave direktnega striga</t>
  </si>
  <si>
    <t>III.II. PRODI</t>
  </si>
  <si>
    <t>Gostota in vlaga</t>
  </si>
  <si>
    <t>Zrnavost</t>
  </si>
  <si>
    <t>Vgradljivost materiala-Proctor - MPP</t>
  </si>
  <si>
    <t>III.III. KAMNINE</t>
  </si>
  <si>
    <t>Gostota</t>
  </si>
  <si>
    <t>Naravna vlaga</t>
  </si>
  <si>
    <t>Prostorninska teža</t>
  </si>
  <si>
    <t>Enslin Neff</t>
  </si>
  <si>
    <t>Metilen modra</t>
  </si>
  <si>
    <t>Indeks točkovne trdnosti</t>
  </si>
  <si>
    <t>Enoosna tlačna trdnost z meritvami deformacij</t>
  </si>
  <si>
    <t>Določitev elastičnih dinamičnih lastnosti kamnin (uz)</t>
  </si>
  <si>
    <t>Triosna strižna trdnost kamnin in strižna trdnost razpok</t>
  </si>
  <si>
    <t>Mineraloške in petrološke raziskave</t>
  </si>
  <si>
    <t>Poročilo o laboratorijskih preiskavah</t>
  </si>
  <si>
    <t>III.IV. KEMIJSKE PREISKAVE VODE</t>
  </si>
  <si>
    <t>Podzemne vode: K, Ca, Mg, Na, Mn, Al, Li, Pb, TOC, HCO3, F, PO4, Cl, NO3, NO2, NH4, SO4, karbonatna trdota, nekarbonatna trdota; devterij, kisik</t>
  </si>
  <si>
    <t>Površinske vode: Al, Zn, Cd, Pb, Fe, Hg, indeks mineralnih olj, Cl, NO3, NO2, NH4, SO4, BPK5, permanganatni indeks, enterokoki v pitni vodi, koliformne bakterije in E.Coli, skupno št. mikroorganizmov; devterij kisik</t>
  </si>
  <si>
    <t xml:space="preserve">IV. KABINETNO DELO  </t>
  </si>
  <si>
    <t>Opredelitev projektnih potresnih parametrov</t>
  </si>
  <si>
    <t>Analiza hidrogeoloških lastnosti, postavitev HG modela, izračun vtoka vode v gradbeno jamo</t>
  </si>
  <si>
    <t>Izdelava poročila o preiskavah tal</t>
  </si>
  <si>
    <t>Izdelava GGE - faza IDP</t>
  </si>
  <si>
    <t>SKUPAJ z nepredvidenimi deli:</t>
  </si>
  <si>
    <t>POPIS PREDLAGANIH DEL ZA HE TRBOVLJE - FAZA IDP/DGD</t>
  </si>
  <si>
    <t>Geomehanske vrtine (15-25m) - ocenjena skupna globina 480m</t>
  </si>
  <si>
    <t>Začasna cevitev vrtin (ocenjena dolžina 765m)</t>
  </si>
  <si>
    <t>Strukturne vrtine (25-60m) - ocenjena skupna globina 795m</t>
  </si>
  <si>
    <t>Električna upornostna tomografija (ERT) - ocenjena skupna dolžina 1800m</t>
  </si>
  <si>
    <t>Refrakcija seizmika (SRT) - ocenjena skupna dolžina 1800m</t>
  </si>
  <si>
    <t>Hibridna refleksijska/refrakcijska seizmika - ocenjena skupna dolžina 810m</t>
  </si>
  <si>
    <t>MASW - ocenjena skupna dolžina 290m</t>
  </si>
  <si>
    <t>IV. KABINETNO DELO  (v dnevih)</t>
  </si>
  <si>
    <t>POPIS PREDLAGANIH DEL ZA HE SUHADOL - FAZA IDP/DGD</t>
  </si>
  <si>
    <t>Vrtine na akumulaciji (15-25m) - ocenjena skupna globina 540m</t>
  </si>
  <si>
    <t>Začasna cevitev vrtin - ocenjena skupna globina 820m</t>
  </si>
  <si>
    <t>Strukturne vrtine (25-60m) - ocenjena skupna globina 825m</t>
  </si>
  <si>
    <t>Električna upornostna tomografija (ERT) - ocenjena skupna dolžina 2000m</t>
  </si>
  <si>
    <t>Refrakcija seizmika (SRT) - ocenjena skupna dolžina 2000m</t>
  </si>
  <si>
    <t>Hibridna refleksijska/refrakcijska seizmika - ocenjena skupna dolžina 770m</t>
  </si>
  <si>
    <t>MASW - ocenjena skupna dolžina 230m</t>
  </si>
  <si>
    <t>SANACIJA OBSTOJEČIH PIEZOMETROV IN IZVEDBA NADOMESTNIH NA VSEH TREH HE</t>
  </si>
  <si>
    <t>Zap. Št.</t>
  </si>
  <si>
    <t>Ime vrtine</t>
  </si>
  <si>
    <t>Čiščenje vrtine</t>
  </si>
  <si>
    <t>Izdelava nove vrtine</t>
  </si>
  <si>
    <t xml:space="preserve">Dobava in vgradnja  piezometra </t>
  </si>
  <si>
    <t>Zamenjava piezometrične kape</t>
  </si>
  <si>
    <t>Vgradnja merilne sonde</t>
  </si>
  <si>
    <t>PR-1/09</t>
  </si>
  <si>
    <t>X</t>
  </si>
  <si>
    <t>PR-2/09</t>
  </si>
  <si>
    <t>PR-3/09</t>
  </si>
  <si>
    <r>
      <t>X</t>
    </r>
    <r>
      <rPr>
        <vertAlign val="superscript"/>
        <sz val="9"/>
        <color theme="1"/>
        <rFont val="Arial"/>
        <family val="2"/>
        <charset val="238"/>
      </rPr>
      <t>1</t>
    </r>
  </si>
  <si>
    <t>PR-4/09</t>
  </si>
  <si>
    <t>PR-5/09</t>
  </si>
  <si>
    <t>PR-6/09</t>
  </si>
  <si>
    <t>PR-7/09</t>
  </si>
  <si>
    <t>PR-8/09</t>
  </si>
  <si>
    <t>PR-9/09</t>
  </si>
  <si>
    <t>PR-10/09</t>
  </si>
  <si>
    <t>PR-11/09</t>
  </si>
  <si>
    <t>PR-12/09</t>
  </si>
  <si>
    <t>PR-13/09</t>
  </si>
  <si>
    <t>VP-2</t>
  </si>
  <si>
    <t>VP-3</t>
  </si>
  <si>
    <t>VP-5</t>
  </si>
  <si>
    <t>VP-7</t>
  </si>
  <si>
    <t>VP-12</t>
  </si>
  <si>
    <t>VP-13</t>
  </si>
  <si>
    <t>VP-14</t>
  </si>
  <si>
    <t>VP-16</t>
  </si>
  <si>
    <t>VP-17</t>
  </si>
  <si>
    <t>VP-18</t>
  </si>
  <si>
    <t>VP-19</t>
  </si>
  <si>
    <t>VP-20</t>
  </si>
  <si>
    <t>VP-21</t>
  </si>
  <si>
    <t>VP-22</t>
  </si>
  <si>
    <t>VP-23</t>
  </si>
  <si>
    <t>VPstr-1</t>
  </si>
  <si>
    <t>VPstr-2</t>
  </si>
  <si>
    <t>VS-3</t>
  </si>
  <si>
    <t>VS-12</t>
  </si>
  <si>
    <t>VS-33</t>
  </si>
  <si>
    <t>VS-43</t>
  </si>
  <si>
    <t>VS-44</t>
  </si>
  <si>
    <t>VSs-2</t>
  </si>
  <si>
    <t>VT-6</t>
  </si>
  <si>
    <t>VT-13</t>
  </si>
  <si>
    <t>VT-15</t>
  </si>
  <si>
    <t>samo zamenjava piezometrične kape</t>
  </si>
  <si>
    <t>IZVEDBA MONITORINGA NA VSEH TREH HE V TRAJANJU 2 LETI</t>
  </si>
  <si>
    <t>INKLINOMETRI</t>
  </si>
  <si>
    <t>Število meritev</t>
  </si>
  <si>
    <t>Izvedba meritev na vseh inklinometrih (36 mest) 6 x letno 2 leti</t>
  </si>
  <si>
    <t>meritev</t>
  </si>
  <si>
    <t>Poročila za vsako pregrado posebej 1x letno, skupaj 2 leti</t>
  </si>
  <si>
    <t>poročilo</t>
  </si>
  <si>
    <t>PIEZOMETRI</t>
  </si>
  <si>
    <t>Letni monitoring za vse tri pregrade skupaj (119 mest) 4x letno 2 leti</t>
  </si>
  <si>
    <t>Nepredvidena dela 10 %</t>
  </si>
  <si>
    <t>Nepredvidena dela 10%</t>
  </si>
  <si>
    <t>Nepredvidena dela 10%: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</si>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</sst>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7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6">
    <xf numFmtId="0" fontId="0" fillId="0" borderId="0" xfId="0"/>
    <xf numFmtId="0" fontId="1" fillId="3" borderId="4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0" borderId="5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3" xfId="0" applyFont="1" applyFill="1" applyBorder="1"/>
    <xf numFmtId="9" fontId="3" fillId="0" borderId="0" xfId="0" applyNumberFormat="1" applyFont="1" applyAlignment="1">
      <alignment horizontal="center"/>
    </xf>
    <xf numFmtId="9" fontId="0" fillId="0" borderId="0" xfId="0" applyNumberFormat="1"/>
    <xf numFmtId="0" fontId="1" fillId="2" borderId="1" xfId="0" applyFont="1" applyFill="1" applyBorder="1" applyAlignment="1">
      <alignment horizontal="left"/>
    </xf>
    <xf numFmtId="164" fontId="0" fillId="0" borderId="0" xfId="0" applyNumberFormat="1"/>
    <xf numFmtId="0" fontId="1" fillId="2" borderId="4" xfId="0" applyFont="1" applyFill="1" applyBorder="1"/>
    <xf numFmtId="0" fontId="1" fillId="3" borderId="5" xfId="0" applyFont="1" applyFill="1" applyBorder="1"/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0" fillId="0" borderId="12" xfId="0" applyBorder="1"/>
    <xf numFmtId="0" fontId="1" fillId="5" borderId="3" xfId="0" applyFont="1" applyFill="1" applyBorder="1"/>
    <xf numFmtId="0" fontId="1" fillId="0" borderId="10" xfId="0" applyFont="1" applyBorder="1" applyAlignment="1">
      <alignment horizontal="left"/>
    </xf>
    <xf numFmtId="0" fontId="1" fillId="2" borderId="3" xfId="0" applyFont="1" applyFill="1" applyBorder="1"/>
    <xf numFmtId="0" fontId="1" fillId="2" borderId="5" xfId="0" applyFont="1" applyFill="1" applyBorder="1"/>
    <xf numFmtId="0" fontId="1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0" fontId="1" fillId="3" borderId="13" xfId="0" applyFont="1" applyFill="1" applyBorder="1"/>
    <xf numFmtId="164" fontId="1" fillId="3" borderId="1" xfId="0" applyNumberFormat="1" applyFont="1" applyFill="1" applyBorder="1"/>
    <xf numFmtId="0" fontId="0" fillId="0" borderId="1" xfId="0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6" fillId="0" borderId="0" xfId="1"/>
    <xf numFmtId="0" fontId="8" fillId="0" borderId="1" xfId="1" applyFont="1" applyBorder="1" applyAlignment="1">
      <alignment horizontal="center" vertical="center" wrapText="1"/>
    </xf>
    <xf numFmtId="0" fontId="6" fillId="0" borderId="1" xfId="1" applyBorder="1"/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3" fontId="2" fillId="0" borderId="1" xfId="0" applyNumberFormat="1" applyFont="1" applyBorder="1" applyAlignment="1">
      <alignment horizontal="center"/>
    </xf>
    <xf numFmtId="0" fontId="14" fillId="0" borderId="0" xfId="0" applyFont="1"/>
    <xf numFmtId="0" fontId="0" fillId="0" borderId="12" xfId="0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" fillId="0" borderId="12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16" fillId="0" borderId="0" xfId="1" applyFont="1"/>
    <xf numFmtId="0" fontId="2" fillId="0" borderId="17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15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4" fontId="10" fillId="0" borderId="0" xfId="0" applyNumberFormat="1" applyFont="1" applyAlignment="1">
      <alignment vertical="center"/>
    </xf>
    <xf numFmtId="4" fontId="11" fillId="0" borderId="14" xfId="0" applyNumberFormat="1" applyFont="1" applyBorder="1" applyAlignment="1">
      <alignment vertical="center"/>
    </xf>
    <xf numFmtId="4" fontId="1" fillId="3" borderId="1" xfId="0" applyNumberFormat="1" applyFont="1" applyFill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2" xfId="0" applyNumberFormat="1" applyFont="1" applyBorder="1" applyAlignment="1">
      <alignment horizontal="right"/>
    </xf>
    <xf numFmtId="4" fontId="6" fillId="0" borderId="1" xfId="1" applyNumberFormat="1" applyBorder="1" applyAlignment="1">
      <alignment horizontal="right"/>
    </xf>
    <xf numFmtId="4" fontId="6" fillId="0" borderId="2" xfId="1" applyNumberFormat="1" applyBorder="1" applyAlignment="1">
      <alignment horizontal="right"/>
    </xf>
    <xf numFmtId="4" fontId="6" fillId="0" borderId="3" xfId="1" applyNumberFormat="1" applyBorder="1" applyAlignment="1">
      <alignment horizontal="right"/>
    </xf>
    <xf numFmtId="0" fontId="6" fillId="0" borderId="0" xfId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4" fontId="5" fillId="0" borderId="1" xfId="1" applyNumberFormat="1" applyFont="1" applyBorder="1" applyAlignment="1">
      <alignment horizontal="right"/>
    </xf>
    <xf numFmtId="4" fontId="5" fillId="0" borderId="14" xfId="1" applyNumberFormat="1" applyFont="1" applyBorder="1" applyAlignment="1">
      <alignment horizontal="right"/>
    </xf>
    <xf numFmtId="0" fontId="17" fillId="2" borderId="1" xfId="0" applyFont="1" applyFill="1" applyBorder="1" applyAlignment="1">
      <alignment horizontal="center" vertical="center"/>
    </xf>
    <xf numFmtId="0" fontId="2" fillId="2" borderId="13" xfId="0" applyFont="1" applyFill="1" applyBorder="1"/>
    <xf numFmtId="0" fontId="3" fillId="5" borderId="10" xfId="0" applyFont="1" applyFill="1" applyBorder="1" applyAlignment="1">
      <alignment horizontal="left"/>
    </xf>
    <xf numFmtId="0" fontId="18" fillId="0" borderId="5" xfId="0" applyFont="1" applyBorder="1" applyAlignment="1">
      <alignment horizontal="right"/>
    </xf>
    <xf numFmtId="0" fontId="19" fillId="0" borderId="0" xfId="0" applyFont="1"/>
    <xf numFmtId="0" fontId="19" fillId="0" borderId="1" xfId="0" applyFont="1" applyBorder="1"/>
    <xf numFmtId="0" fontId="21" fillId="0" borderId="1" xfId="0" applyFont="1" applyBorder="1" applyAlignment="1">
      <alignment horizontal="center"/>
    </xf>
    <xf numFmtId="9" fontId="21" fillId="0" borderId="1" xfId="0" applyNumberFormat="1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4" fontId="21" fillId="0" borderId="14" xfId="0" applyNumberFormat="1" applyFont="1" applyBorder="1" applyAlignment="1">
      <alignment horizontal="right"/>
    </xf>
    <xf numFmtId="0" fontId="20" fillId="0" borderId="3" xfId="0" applyFont="1" applyBorder="1"/>
    <xf numFmtId="0" fontId="19" fillId="0" borderId="4" xfId="0" applyFont="1" applyBorder="1"/>
    <xf numFmtId="0" fontId="20" fillId="0" borderId="1" xfId="0" applyFont="1" applyBorder="1" applyAlignment="1">
      <alignment horizontal="right"/>
    </xf>
    <xf numFmtId="0" fontId="19" fillId="0" borderId="1" xfId="0" applyFont="1" applyBorder="1" applyAlignment="1">
      <alignment horizontal="center"/>
    </xf>
    <xf numFmtId="4" fontId="19" fillId="0" borderId="3" xfId="0" applyNumberFormat="1" applyFont="1" applyBorder="1" applyAlignment="1">
      <alignment horizontal="right"/>
    </xf>
    <xf numFmtId="4" fontId="19" fillId="0" borderId="14" xfId="0" applyNumberFormat="1" applyFont="1" applyBorder="1" applyAlignment="1">
      <alignment horizontal="right"/>
    </xf>
    <xf numFmtId="9" fontId="20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right"/>
    </xf>
    <xf numFmtId="4" fontId="19" fillId="0" borderId="16" xfId="0" applyNumberFormat="1" applyFont="1" applyBorder="1" applyAlignment="1">
      <alignment horizontal="right"/>
    </xf>
    <xf numFmtId="0" fontId="20" fillId="0" borderId="3" xfId="0" applyFont="1" applyBorder="1" applyAlignment="1">
      <alignment horizontal="left"/>
    </xf>
    <xf numFmtId="0" fontId="20" fillId="0" borderId="1" xfId="0" applyFont="1" applyBorder="1"/>
    <xf numFmtId="4" fontId="20" fillId="0" borderId="3" xfId="0" applyNumberFormat="1" applyFont="1" applyBorder="1" applyAlignment="1">
      <alignment horizontal="right"/>
    </xf>
    <xf numFmtId="4" fontId="20" fillId="0" borderId="14" xfId="0" applyNumberFormat="1" applyFont="1" applyBorder="1" applyAlignment="1">
      <alignment horizontal="right"/>
    </xf>
    <xf numFmtId="0" fontId="22" fillId="0" borderId="1" xfId="0" applyFont="1" applyBorder="1"/>
    <xf numFmtId="0" fontId="21" fillId="0" borderId="3" xfId="0" applyFont="1" applyBorder="1"/>
    <xf numFmtId="9" fontId="21" fillId="0" borderId="4" xfId="0" applyNumberFormat="1" applyFont="1" applyBorder="1"/>
    <xf numFmtId="0" fontId="21" fillId="0" borderId="4" xfId="0" applyFont="1" applyBorder="1"/>
    <xf numFmtId="0" fontId="21" fillId="0" borderId="5" xfId="0" applyFont="1" applyBorder="1"/>
    <xf numFmtId="4" fontId="19" fillId="0" borderId="1" xfId="0" applyNumberFormat="1" applyFont="1" applyBorder="1" applyAlignment="1">
      <alignment horizontal="center"/>
    </xf>
    <xf numFmtId="4" fontId="18" fillId="0" borderId="14" xfId="0" applyNumberFormat="1" applyFont="1" applyBorder="1" applyAlignment="1">
      <alignment horizontal="right"/>
    </xf>
    <xf numFmtId="4" fontId="21" fillId="0" borderId="3" xfId="0" applyNumberFormat="1" applyFont="1" applyBorder="1" applyAlignment="1">
      <alignment horizontal="right"/>
    </xf>
    <xf numFmtId="0" fontId="25" fillId="0" borderId="0" xfId="0" applyFont="1"/>
    <xf numFmtId="0" fontId="26" fillId="0" borderId="1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2" fontId="24" fillId="0" borderId="0" xfId="0" applyNumberFormat="1" applyFont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9" fillId="0" borderId="4" xfId="0" applyFont="1" applyBorder="1" applyAlignment="1">
      <alignment horizontal="right"/>
    </xf>
    <xf numFmtId="0" fontId="19" fillId="0" borderId="5" xfId="0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0" fontId="20" fillId="0" borderId="5" xfId="0" applyFont="1" applyBorder="1" applyAlignment="1">
      <alignment horizontal="right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0" borderId="5" xfId="0" applyFont="1" applyBorder="1" applyAlignment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9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9" fontId="19" fillId="0" borderId="4" xfId="0" applyNumberFormat="1" applyFont="1" applyBorder="1" applyAlignment="1">
      <alignment horizontal="right"/>
    </xf>
    <xf numFmtId="9" fontId="19" fillId="0" borderId="5" xfId="0" applyNumberFormat="1" applyFont="1" applyBorder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6" fillId="0" borderId="3" xfId="1" applyBorder="1" applyAlignment="1">
      <alignment horizontal="center"/>
    </xf>
    <xf numFmtId="0" fontId="6" fillId="0" borderId="5" xfId="1" applyBorder="1" applyAlignment="1">
      <alignment horizontal="center"/>
    </xf>
    <xf numFmtId="0" fontId="18" fillId="0" borderId="3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5" fillId="0" borderId="1" xfId="1" applyFont="1" applyBorder="1" applyAlignment="1">
      <alignment horizontal="right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="80" zoomScaleNormal="80" workbookViewId="0">
      <selection activeCell="E6" sqref="E6"/>
    </sheetView>
  </sheetViews>
  <sheetFormatPr defaultColWidth="9.140625" defaultRowHeight="14.25" x14ac:dyDescent="0.2"/>
  <cols>
    <col min="1" max="1" width="47.140625" style="55" customWidth="1"/>
    <col min="2" max="2" width="31.28515625" style="55" customWidth="1"/>
    <col min="3" max="16384" width="9.140625" style="55"/>
  </cols>
  <sheetData>
    <row r="1" spans="1:2" ht="22.9" customHeight="1" x14ac:dyDescent="0.25">
      <c r="A1" s="57" t="s">
        <v>0</v>
      </c>
    </row>
    <row r="2" spans="1:2" ht="12.75" customHeight="1" x14ac:dyDescent="0.25">
      <c r="A2" s="57"/>
    </row>
    <row r="3" spans="1:2" ht="57.75" customHeight="1" x14ac:dyDescent="0.2">
      <c r="A3" s="130" t="s">
        <v>1</v>
      </c>
      <c r="B3" s="130"/>
    </row>
    <row r="5" spans="1:2" ht="20.100000000000001" customHeight="1" x14ac:dyDescent="0.25">
      <c r="A5" s="57" t="s">
        <v>2</v>
      </c>
    </row>
    <row r="6" spans="1:2" ht="20.100000000000001" customHeight="1" x14ac:dyDescent="0.2"/>
    <row r="7" spans="1:2" ht="39.950000000000003" customHeight="1" x14ac:dyDescent="0.2">
      <c r="A7" s="92" t="s">
        <v>3</v>
      </c>
      <c r="B7" s="92" t="s">
        <v>4</v>
      </c>
    </row>
    <row r="8" spans="1:2" ht="39.950000000000003" customHeight="1" x14ac:dyDescent="0.2">
      <c r="A8" s="70" t="s">
        <v>5</v>
      </c>
      <c r="B8" s="74">
        <f>'Popis Renke'!I85</f>
        <v>0</v>
      </c>
    </row>
    <row r="9" spans="1:2" ht="39.950000000000003" customHeight="1" x14ac:dyDescent="0.2">
      <c r="A9" s="70" t="s">
        <v>6</v>
      </c>
      <c r="B9" s="74">
        <f>'Popis Trbovlje'!I84</f>
        <v>0</v>
      </c>
    </row>
    <row r="10" spans="1:2" ht="39.950000000000003" customHeight="1" x14ac:dyDescent="0.2">
      <c r="A10" s="70" t="s">
        <v>7</v>
      </c>
      <c r="B10" s="74">
        <f>'HE Suhadol'!I85</f>
        <v>0</v>
      </c>
    </row>
    <row r="11" spans="1:2" ht="39.950000000000003" customHeight="1" x14ac:dyDescent="0.2">
      <c r="A11" s="71" t="s">
        <v>8</v>
      </c>
      <c r="B11" s="74">
        <f>'IG in HG monitor'!K44</f>
        <v>0</v>
      </c>
    </row>
    <row r="12" spans="1:2" ht="39.950000000000003" customHeight="1" x14ac:dyDescent="0.2">
      <c r="A12" s="71" t="s">
        <v>9</v>
      </c>
      <c r="B12" s="74">
        <f>'IG in HG monitor'!K54</f>
        <v>0</v>
      </c>
    </row>
    <row r="13" spans="1:2" ht="39.950000000000003" customHeight="1" thickBot="1" x14ac:dyDescent="0.25">
      <c r="A13" s="72"/>
      <c r="B13" s="75"/>
    </row>
    <row r="14" spans="1:2" ht="39.950000000000003" customHeight="1" thickBot="1" x14ac:dyDescent="0.25">
      <c r="A14" s="73" t="s">
        <v>10</v>
      </c>
      <c r="B14" s="76">
        <f>SUM(B8:B12)</f>
        <v>0</v>
      </c>
    </row>
    <row r="15" spans="1:2" ht="20.100000000000001" customHeight="1" x14ac:dyDescent="0.2"/>
    <row r="16" spans="1:2" ht="20.100000000000001" customHeight="1" x14ac:dyDescent="0.2">
      <c r="A16" s="123" t="s">
        <v>11</v>
      </c>
    </row>
    <row r="17" spans="3:3" ht="20.100000000000001" customHeight="1" x14ac:dyDescent="0.2"/>
    <row r="18" spans="3:3" ht="20.100000000000001" customHeight="1" x14ac:dyDescent="0.2"/>
    <row r="24" spans="3:3" ht="15" x14ac:dyDescent="0.25">
      <c r="C24" s="56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zoomScale="110" zoomScaleNormal="110" workbookViewId="0">
      <selection activeCell="L16" sqref="L16"/>
    </sheetView>
  </sheetViews>
  <sheetFormatPr defaultRowHeight="15" x14ac:dyDescent="0.25"/>
  <cols>
    <col min="1" max="1" width="1.5703125" customWidth="1"/>
    <col min="2" max="2" width="12" customWidth="1"/>
    <col min="3" max="3" width="24.42578125" customWidth="1"/>
    <col min="4" max="4" width="19.7109375" customWidth="1"/>
    <col min="5" max="5" width="16.85546875" customWidth="1"/>
    <col min="6" max="6" width="16" customWidth="1"/>
    <col min="7" max="7" width="7.5703125" customWidth="1"/>
    <col min="8" max="8" width="12" customWidth="1"/>
    <col min="9" max="9" width="16.7109375" customWidth="1"/>
    <col min="10" max="10" width="12.7109375" customWidth="1"/>
    <col min="11" max="11" width="12.42578125" customWidth="1"/>
    <col min="12" max="12" width="11.42578125" bestFit="1" customWidth="1"/>
    <col min="14" max="14" width="11.42578125" bestFit="1" customWidth="1"/>
  </cols>
  <sheetData>
    <row r="1" spans="2:12" ht="6" customHeight="1" x14ac:dyDescent="0.25"/>
    <row r="2" spans="2:12" x14ac:dyDescent="0.25">
      <c r="B2" s="151" t="s">
        <v>12</v>
      </c>
      <c r="C2" s="152"/>
      <c r="D2" s="153"/>
      <c r="E2" s="153"/>
      <c r="F2" s="23"/>
      <c r="G2" s="24"/>
      <c r="H2" s="131" t="s">
        <v>13</v>
      </c>
      <c r="I2" s="132"/>
      <c r="J2" s="62"/>
    </row>
    <row r="3" spans="2:12" x14ac:dyDescent="0.25">
      <c r="B3" s="13" t="s">
        <v>14</v>
      </c>
      <c r="C3" s="13"/>
      <c r="D3" s="13"/>
      <c r="E3" s="13"/>
      <c r="F3" s="53" t="s">
        <v>15</v>
      </c>
      <c r="G3" s="53" t="s">
        <v>16</v>
      </c>
      <c r="H3" s="53" t="s">
        <v>17</v>
      </c>
      <c r="I3" s="53" t="s">
        <v>18</v>
      </c>
      <c r="J3" s="63"/>
    </row>
    <row r="4" spans="2:12" x14ac:dyDescent="0.25">
      <c r="B4" s="140" t="s">
        <v>19</v>
      </c>
      <c r="C4" s="140"/>
      <c r="D4" s="140"/>
      <c r="E4" s="140"/>
      <c r="F4" s="4"/>
      <c r="G4" s="4"/>
      <c r="H4" s="79"/>
      <c r="I4" s="79"/>
      <c r="J4" s="63"/>
    </row>
    <row r="5" spans="2:12" x14ac:dyDescent="0.25">
      <c r="B5" s="146" t="s">
        <v>20</v>
      </c>
      <c r="C5" s="146"/>
      <c r="D5" s="146"/>
      <c r="E5" s="146"/>
      <c r="F5" s="2">
        <v>1</v>
      </c>
      <c r="G5" s="2" t="s">
        <v>21</v>
      </c>
      <c r="H5" s="80"/>
      <c r="I5" s="80">
        <f>H5*F5</f>
        <v>0</v>
      </c>
      <c r="J5" s="63"/>
    </row>
    <row r="6" spans="2:12" x14ac:dyDescent="0.25">
      <c r="B6" s="140" t="s">
        <v>22</v>
      </c>
      <c r="C6" s="140"/>
      <c r="D6" s="140"/>
      <c r="E6" s="4"/>
      <c r="F6" s="4"/>
      <c r="G6" s="4"/>
      <c r="H6" s="79"/>
      <c r="I6" s="79"/>
      <c r="J6" s="63"/>
    </row>
    <row r="7" spans="2:12" x14ac:dyDescent="0.25">
      <c r="B7" s="148" t="s">
        <v>23</v>
      </c>
      <c r="C7" s="148"/>
      <c r="D7" s="148"/>
      <c r="E7" s="5"/>
      <c r="F7" s="2"/>
      <c r="G7" s="2"/>
      <c r="H7" s="80"/>
      <c r="I7" s="80"/>
      <c r="J7" s="63"/>
    </row>
    <row r="8" spans="2:12" x14ac:dyDescent="0.25">
      <c r="B8" s="3"/>
      <c r="C8" s="143" t="s">
        <v>25</v>
      </c>
      <c r="D8" s="144"/>
      <c r="E8" s="147"/>
      <c r="F8" s="124">
        <v>23</v>
      </c>
      <c r="G8" s="124" t="s">
        <v>179</v>
      </c>
      <c r="H8" s="80"/>
      <c r="I8" s="80">
        <f t="shared" ref="I8:I69" si="0">H8*F8</f>
        <v>0</v>
      </c>
      <c r="J8" s="63"/>
      <c r="K8" s="60"/>
      <c r="L8" s="60"/>
    </row>
    <row r="9" spans="2:12" x14ac:dyDescent="0.25">
      <c r="B9" s="3"/>
      <c r="C9" s="138" t="s">
        <v>26</v>
      </c>
      <c r="D9" s="139"/>
      <c r="E9" s="142"/>
      <c r="F9" s="124">
        <v>225</v>
      </c>
      <c r="G9" s="124" t="s">
        <v>179</v>
      </c>
      <c r="H9" s="80"/>
      <c r="I9" s="80">
        <f t="shared" si="0"/>
        <v>0</v>
      </c>
      <c r="J9" s="63"/>
    </row>
    <row r="10" spans="2:12" x14ac:dyDescent="0.25">
      <c r="B10" s="3"/>
      <c r="C10" s="138" t="s">
        <v>27</v>
      </c>
      <c r="D10" s="139"/>
      <c r="E10" s="142"/>
      <c r="F10" s="124">
        <v>90</v>
      </c>
      <c r="G10" s="124" t="s">
        <v>179</v>
      </c>
      <c r="H10" s="80"/>
      <c r="I10" s="80">
        <f t="shared" si="0"/>
        <v>0</v>
      </c>
      <c r="J10" s="63"/>
    </row>
    <row r="11" spans="2:12" x14ac:dyDescent="0.25">
      <c r="B11" s="3"/>
      <c r="C11" s="138" t="s">
        <v>28</v>
      </c>
      <c r="D11" s="139"/>
      <c r="E11" s="142"/>
      <c r="F11" s="124">
        <v>112</v>
      </c>
      <c r="G11" s="124" t="s">
        <v>179</v>
      </c>
      <c r="H11" s="80"/>
      <c r="I11" s="80">
        <f t="shared" si="0"/>
        <v>0</v>
      </c>
      <c r="J11" s="63"/>
    </row>
    <row r="12" spans="2:12" x14ac:dyDescent="0.25">
      <c r="B12" s="138" t="s">
        <v>29</v>
      </c>
      <c r="C12" s="139"/>
      <c r="D12" s="142"/>
      <c r="E12" s="28"/>
      <c r="F12" s="124">
        <v>820</v>
      </c>
      <c r="G12" s="124" t="s">
        <v>179</v>
      </c>
      <c r="H12" s="80"/>
      <c r="I12" s="80">
        <f t="shared" si="0"/>
        <v>0</v>
      </c>
      <c r="J12" s="63"/>
    </row>
    <row r="13" spans="2:12" x14ac:dyDescent="0.25">
      <c r="B13" s="148" t="s">
        <v>30</v>
      </c>
      <c r="C13" s="148"/>
      <c r="D13" s="148"/>
      <c r="E13" s="5"/>
      <c r="F13" s="124"/>
      <c r="G13" s="124"/>
      <c r="H13" s="80"/>
      <c r="I13" s="80"/>
      <c r="J13" s="63"/>
    </row>
    <row r="14" spans="2:12" x14ac:dyDescent="0.25">
      <c r="B14" s="3"/>
      <c r="C14" s="146" t="s">
        <v>31</v>
      </c>
      <c r="D14" s="146"/>
      <c r="E14" s="146"/>
      <c r="F14" s="129">
        <v>915</v>
      </c>
      <c r="G14" s="129" t="s">
        <v>179</v>
      </c>
      <c r="H14" s="80"/>
      <c r="I14" s="80">
        <f t="shared" si="0"/>
        <v>0</v>
      </c>
      <c r="J14" s="63"/>
    </row>
    <row r="15" spans="2:12" x14ac:dyDescent="0.25">
      <c r="B15" s="140" t="s">
        <v>32</v>
      </c>
      <c r="C15" s="140"/>
      <c r="D15" s="140"/>
      <c r="E15" s="141"/>
      <c r="F15" s="4"/>
      <c r="G15" s="4"/>
      <c r="H15" s="79"/>
      <c r="I15" s="79"/>
      <c r="J15" s="63"/>
    </row>
    <row r="16" spans="2:12" x14ac:dyDescent="0.25">
      <c r="B16" s="138" t="s">
        <v>33</v>
      </c>
      <c r="C16" s="139"/>
      <c r="D16" s="139"/>
      <c r="E16" s="139"/>
      <c r="F16" s="9">
        <v>88</v>
      </c>
      <c r="G16" s="2" t="s">
        <v>24</v>
      </c>
      <c r="H16" s="80"/>
      <c r="I16" s="80">
        <f t="shared" si="0"/>
        <v>0</v>
      </c>
      <c r="J16" s="63"/>
    </row>
    <row r="17" spans="2:10" x14ac:dyDescent="0.25">
      <c r="B17" s="138" t="s">
        <v>34</v>
      </c>
      <c r="C17" s="139"/>
      <c r="D17" s="139"/>
      <c r="E17" s="139"/>
      <c r="F17" s="9">
        <v>88</v>
      </c>
      <c r="G17" s="2" t="s">
        <v>24</v>
      </c>
      <c r="H17" s="80"/>
      <c r="I17" s="80">
        <f t="shared" si="0"/>
        <v>0</v>
      </c>
      <c r="J17" s="63"/>
    </row>
    <row r="18" spans="2:10" x14ac:dyDescent="0.25">
      <c r="B18" s="138" t="s">
        <v>35</v>
      </c>
      <c r="C18" s="139"/>
      <c r="D18" s="139"/>
      <c r="E18" s="139"/>
      <c r="F18" s="61">
        <v>1</v>
      </c>
      <c r="G18" s="41" t="s">
        <v>21</v>
      </c>
      <c r="H18" s="80"/>
      <c r="I18" s="80">
        <f t="shared" si="0"/>
        <v>0</v>
      </c>
      <c r="J18" s="63"/>
    </row>
    <row r="19" spans="2:10" ht="15" customHeight="1" x14ac:dyDescent="0.25">
      <c r="B19" s="149" t="s">
        <v>36</v>
      </c>
      <c r="C19" s="150"/>
      <c r="D19" s="150"/>
      <c r="E19" s="150"/>
      <c r="F19" s="2">
        <v>1</v>
      </c>
      <c r="G19" s="2" t="s">
        <v>21</v>
      </c>
      <c r="H19" s="80"/>
      <c r="I19" s="80">
        <f t="shared" si="0"/>
        <v>0</v>
      </c>
      <c r="J19" s="63"/>
    </row>
    <row r="20" spans="2:10" x14ac:dyDescent="0.25">
      <c r="B20" s="138" t="s">
        <v>37</v>
      </c>
      <c r="C20" s="139"/>
      <c r="D20" s="139"/>
      <c r="E20" s="139"/>
      <c r="F20" s="2">
        <v>27</v>
      </c>
      <c r="G20" s="2" t="s">
        <v>24</v>
      </c>
      <c r="H20" s="80"/>
      <c r="I20" s="80">
        <f t="shared" si="0"/>
        <v>0</v>
      </c>
      <c r="J20" s="63"/>
    </row>
    <row r="21" spans="2:10" x14ac:dyDescent="0.25">
      <c r="B21" s="138" t="s">
        <v>38</v>
      </c>
      <c r="C21" s="139"/>
      <c r="D21" s="139"/>
      <c r="E21" s="139"/>
      <c r="F21" s="2">
        <v>11</v>
      </c>
      <c r="G21" s="2" t="s">
        <v>24</v>
      </c>
      <c r="H21" s="80"/>
      <c r="I21" s="80">
        <f t="shared" si="0"/>
        <v>0</v>
      </c>
      <c r="J21" s="63"/>
    </row>
    <row r="22" spans="2:10" x14ac:dyDescent="0.25">
      <c r="B22" s="138" t="s">
        <v>39</v>
      </c>
      <c r="C22" s="139"/>
      <c r="D22" s="139"/>
      <c r="E22" s="139"/>
      <c r="F22" s="2">
        <v>3</v>
      </c>
      <c r="G22" s="2" t="s">
        <v>24</v>
      </c>
      <c r="H22" s="80"/>
      <c r="I22" s="80">
        <f t="shared" si="0"/>
        <v>0</v>
      </c>
      <c r="J22" s="63"/>
    </row>
    <row r="23" spans="2:10" x14ac:dyDescent="0.25">
      <c r="B23" s="138" t="s">
        <v>40</v>
      </c>
      <c r="C23" s="139"/>
      <c r="D23" s="139"/>
      <c r="E23" s="139"/>
      <c r="F23" s="2">
        <v>22</v>
      </c>
      <c r="G23" s="2" t="s">
        <v>24</v>
      </c>
      <c r="H23" s="80"/>
      <c r="I23" s="80">
        <f t="shared" si="0"/>
        <v>0</v>
      </c>
      <c r="J23" s="63"/>
    </row>
    <row r="24" spans="2:10" x14ac:dyDescent="0.25">
      <c r="B24" s="138" t="s">
        <v>41</v>
      </c>
      <c r="C24" s="139"/>
      <c r="D24" s="139"/>
      <c r="E24" s="139"/>
      <c r="F24" s="2">
        <v>11</v>
      </c>
      <c r="G24" s="2" t="s">
        <v>24</v>
      </c>
      <c r="H24" s="80"/>
      <c r="I24" s="80">
        <f t="shared" si="0"/>
        <v>0</v>
      </c>
      <c r="J24" s="63"/>
    </row>
    <row r="25" spans="2:10" x14ac:dyDescent="0.25">
      <c r="B25" s="140" t="s">
        <v>42</v>
      </c>
      <c r="C25" s="140"/>
      <c r="D25" s="140"/>
      <c r="E25" s="141"/>
      <c r="F25" s="4"/>
      <c r="G25" s="4"/>
      <c r="H25" s="79"/>
      <c r="I25" s="79"/>
      <c r="J25" s="63"/>
    </row>
    <row r="26" spans="2:10" x14ac:dyDescent="0.25">
      <c r="B26" s="143" t="s">
        <v>43</v>
      </c>
      <c r="C26" s="144"/>
      <c r="D26" s="144"/>
      <c r="E26" s="144"/>
      <c r="F26" s="2">
        <v>1</v>
      </c>
      <c r="G26" s="2" t="s">
        <v>21</v>
      </c>
      <c r="H26" s="80"/>
      <c r="I26" s="80">
        <f t="shared" si="0"/>
        <v>0</v>
      </c>
      <c r="J26" s="63"/>
    </row>
    <row r="27" spans="2:10" x14ac:dyDescent="0.25">
      <c r="B27" s="146" t="s">
        <v>44</v>
      </c>
      <c r="C27" s="146"/>
      <c r="D27" s="146"/>
      <c r="E27" s="143"/>
      <c r="F27" s="2">
        <v>126</v>
      </c>
      <c r="G27" s="2" t="s">
        <v>24</v>
      </c>
      <c r="H27" s="80"/>
      <c r="I27" s="80">
        <f t="shared" si="0"/>
        <v>0</v>
      </c>
      <c r="J27" s="63"/>
    </row>
    <row r="28" spans="2:10" x14ac:dyDescent="0.25">
      <c r="B28" s="146" t="s">
        <v>45</v>
      </c>
      <c r="C28" s="146"/>
      <c r="D28" s="146"/>
      <c r="E28" s="143"/>
      <c r="F28" s="2">
        <v>126</v>
      </c>
      <c r="G28" s="2" t="s">
        <v>24</v>
      </c>
      <c r="H28" s="80"/>
      <c r="I28" s="80">
        <f t="shared" si="0"/>
        <v>0</v>
      </c>
      <c r="J28" s="63"/>
    </row>
    <row r="29" spans="2:10" x14ac:dyDescent="0.25">
      <c r="B29" s="28" t="s">
        <v>46</v>
      </c>
      <c r="C29" s="29"/>
      <c r="D29" s="30"/>
      <c r="E29" s="30"/>
      <c r="F29" s="2">
        <v>27</v>
      </c>
      <c r="G29" s="2" t="s">
        <v>24</v>
      </c>
      <c r="H29" s="80"/>
      <c r="I29" s="80">
        <f t="shared" si="0"/>
        <v>0</v>
      </c>
      <c r="J29" s="63"/>
    </row>
    <row r="30" spans="2:10" x14ac:dyDescent="0.25">
      <c r="B30" s="6" t="s">
        <v>47</v>
      </c>
      <c r="C30" s="10"/>
      <c r="D30" s="1"/>
      <c r="E30" s="1"/>
      <c r="F30" s="4"/>
      <c r="G30" s="4"/>
      <c r="H30" s="79"/>
      <c r="I30" s="79"/>
      <c r="J30" s="63"/>
    </row>
    <row r="31" spans="2:10" x14ac:dyDescent="0.25">
      <c r="B31" s="143" t="s">
        <v>48</v>
      </c>
      <c r="C31" s="144"/>
      <c r="D31" s="144"/>
      <c r="E31" s="145"/>
      <c r="F31" s="2">
        <v>91</v>
      </c>
      <c r="G31" s="2" t="s">
        <v>24</v>
      </c>
      <c r="H31" s="80"/>
      <c r="I31" s="80">
        <f t="shared" si="0"/>
        <v>0</v>
      </c>
      <c r="J31" s="63"/>
    </row>
    <row r="32" spans="2:10" x14ac:dyDescent="0.25">
      <c r="B32" s="143" t="s">
        <v>49</v>
      </c>
      <c r="C32" s="144"/>
      <c r="D32" s="145"/>
      <c r="E32" s="145"/>
      <c r="F32" s="2">
        <v>25</v>
      </c>
      <c r="G32" s="2" t="s">
        <v>24</v>
      </c>
      <c r="H32" s="80"/>
      <c r="I32" s="80">
        <f t="shared" si="0"/>
        <v>0</v>
      </c>
      <c r="J32" s="63"/>
    </row>
    <row r="33" spans="1:10" x14ac:dyDescent="0.25">
      <c r="B33" s="143" t="s">
        <v>50</v>
      </c>
      <c r="C33" s="144"/>
      <c r="D33" s="145"/>
      <c r="E33" s="145"/>
      <c r="F33" s="2">
        <v>70</v>
      </c>
      <c r="G33" s="2" t="s">
        <v>24</v>
      </c>
      <c r="H33" s="80"/>
      <c r="I33" s="80">
        <f t="shared" si="0"/>
        <v>0</v>
      </c>
      <c r="J33" s="63"/>
    </row>
    <row r="34" spans="1:10" x14ac:dyDescent="0.25">
      <c r="B34" s="143" t="s">
        <v>51</v>
      </c>
      <c r="C34" s="144"/>
      <c r="D34" s="145"/>
      <c r="E34" s="145"/>
      <c r="F34" s="2">
        <v>150</v>
      </c>
      <c r="G34" s="2" t="s">
        <v>24</v>
      </c>
      <c r="H34" s="80"/>
      <c r="I34" s="80">
        <f t="shared" si="0"/>
        <v>0</v>
      </c>
      <c r="J34" s="63"/>
    </row>
    <row r="35" spans="1:10" x14ac:dyDescent="0.25">
      <c r="B35" s="143" t="s">
        <v>52</v>
      </c>
      <c r="C35" s="145"/>
      <c r="D35" s="145"/>
      <c r="E35" s="145"/>
      <c r="F35" s="2">
        <v>27</v>
      </c>
      <c r="G35" s="2" t="s">
        <v>24</v>
      </c>
      <c r="H35" s="80"/>
      <c r="I35" s="80">
        <f t="shared" si="0"/>
        <v>0</v>
      </c>
      <c r="J35" s="63"/>
    </row>
    <row r="36" spans="1:10" x14ac:dyDescent="0.25">
      <c r="B36" s="143" t="s">
        <v>53</v>
      </c>
      <c r="C36" s="144"/>
      <c r="D36" s="144"/>
      <c r="E36" s="145"/>
      <c r="F36" s="2">
        <v>13</v>
      </c>
      <c r="G36" s="2" t="s">
        <v>24</v>
      </c>
      <c r="H36" s="80"/>
      <c r="I36" s="80">
        <f t="shared" si="0"/>
        <v>0</v>
      </c>
      <c r="J36" s="63"/>
    </row>
    <row r="37" spans="1:10" x14ac:dyDescent="0.25">
      <c r="B37" s="29" t="s">
        <v>54</v>
      </c>
      <c r="C37" s="30"/>
      <c r="D37" s="30"/>
      <c r="E37" s="32"/>
      <c r="F37" s="2">
        <v>5</v>
      </c>
      <c r="G37" s="2" t="s">
        <v>24</v>
      </c>
      <c r="H37" s="80"/>
      <c r="I37" s="80">
        <f t="shared" si="0"/>
        <v>0</v>
      </c>
      <c r="J37" s="63"/>
    </row>
    <row r="38" spans="1:10" x14ac:dyDescent="0.25">
      <c r="B38" s="6" t="s">
        <v>55</v>
      </c>
      <c r="C38" s="10"/>
      <c r="D38" s="1"/>
      <c r="E38" s="1"/>
      <c r="F38" s="6"/>
      <c r="G38" s="4"/>
      <c r="H38" s="79"/>
      <c r="I38" s="79"/>
      <c r="J38" s="63"/>
    </row>
    <row r="39" spans="1:10" x14ac:dyDescent="0.25">
      <c r="B39" s="143" t="s">
        <v>56</v>
      </c>
      <c r="C39" s="144"/>
      <c r="D39" s="30"/>
      <c r="E39" s="30"/>
      <c r="F39" s="2">
        <v>10</v>
      </c>
      <c r="G39" s="2" t="s">
        <v>24</v>
      </c>
      <c r="H39" s="80"/>
      <c r="I39" s="80">
        <f t="shared" si="0"/>
        <v>0</v>
      </c>
      <c r="J39" s="63"/>
    </row>
    <row r="40" spans="1:10" x14ac:dyDescent="0.25">
      <c r="B40" s="6" t="s">
        <v>57</v>
      </c>
      <c r="C40" s="10"/>
      <c r="D40" s="1"/>
      <c r="E40" s="10"/>
      <c r="F40" s="4"/>
      <c r="G40" s="4"/>
      <c r="H40" s="79"/>
      <c r="I40" s="79"/>
      <c r="J40" s="63"/>
    </row>
    <row r="41" spans="1:10" x14ac:dyDescent="0.25">
      <c r="B41" s="146" t="s">
        <v>58</v>
      </c>
      <c r="C41" s="146"/>
      <c r="D41" s="143"/>
      <c r="E41" s="9"/>
      <c r="F41" s="2">
        <v>15</v>
      </c>
      <c r="G41" s="2" t="s">
        <v>24</v>
      </c>
      <c r="H41" s="80"/>
      <c r="I41" s="80">
        <f t="shared" si="0"/>
        <v>0</v>
      </c>
      <c r="J41" s="63"/>
    </row>
    <row r="42" spans="1:10" x14ac:dyDescent="0.25">
      <c r="B42" s="6" t="s">
        <v>59</v>
      </c>
      <c r="C42" s="10"/>
      <c r="D42" s="1"/>
      <c r="E42" s="8"/>
      <c r="F42" s="4"/>
      <c r="G42" s="4"/>
      <c r="H42" s="79"/>
      <c r="I42" s="79"/>
      <c r="J42" s="63"/>
    </row>
    <row r="43" spans="1:10" x14ac:dyDescent="0.25">
      <c r="B43" s="29" t="s">
        <v>60</v>
      </c>
      <c r="C43" s="30"/>
      <c r="D43" s="30"/>
      <c r="E43" s="9"/>
      <c r="F43" s="2">
        <v>7</v>
      </c>
      <c r="G43" s="2" t="s">
        <v>24</v>
      </c>
      <c r="H43" s="80"/>
      <c r="I43" s="80">
        <f t="shared" si="0"/>
        <v>0</v>
      </c>
      <c r="J43" s="63"/>
    </row>
    <row r="44" spans="1:10" x14ac:dyDescent="0.25">
      <c r="B44" s="29" t="s">
        <v>61</v>
      </c>
      <c r="C44" s="30"/>
      <c r="D44" s="30"/>
      <c r="E44" s="9"/>
      <c r="F44" s="2">
        <v>7</v>
      </c>
      <c r="G44" s="2" t="s">
        <v>24</v>
      </c>
      <c r="H44" s="80"/>
      <c r="I44" s="80">
        <f t="shared" si="0"/>
        <v>0</v>
      </c>
      <c r="J44" s="63"/>
    </row>
    <row r="45" spans="1:10" x14ac:dyDescent="0.25">
      <c r="B45" s="29" t="s">
        <v>62</v>
      </c>
      <c r="C45" s="20"/>
      <c r="D45" s="20"/>
      <c r="E45" s="9"/>
      <c r="F45" s="2">
        <v>4</v>
      </c>
      <c r="G45" s="2" t="s">
        <v>24</v>
      </c>
      <c r="H45" s="80"/>
      <c r="I45" s="80">
        <f t="shared" si="0"/>
        <v>0</v>
      </c>
      <c r="J45" s="63"/>
    </row>
    <row r="46" spans="1:10" x14ac:dyDescent="0.25">
      <c r="A46" s="35"/>
      <c r="B46" s="29" t="s">
        <v>63</v>
      </c>
      <c r="C46" s="30"/>
      <c r="D46" s="20"/>
      <c r="E46" s="9"/>
      <c r="F46" s="2">
        <v>2</v>
      </c>
      <c r="G46" s="2" t="s">
        <v>24</v>
      </c>
      <c r="H46" s="80"/>
      <c r="I46" s="80">
        <f t="shared" si="0"/>
        <v>0</v>
      </c>
      <c r="J46" s="63"/>
    </row>
    <row r="47" spans="1:10" x14ac:dyDescent="0.25">
      <c r="A47" s="35"/>
      <c r="B47" s="29" t="s">
        <v>64</v>
      </c>
      <c r="C47" s="30"/>
      <c r="D47" s="20"/>
      <c r="E47" s="20"/>
      <c r="F47" s="2">
        <v>5</v>
      </c>
      <c r="G47" s="2" t="s">
        <v>24</v>
      </c>
      <c r="H47" s="80"/>
      <c r="I47" s="80">
        <f t="shared" si="0"/>
        <v>0</v>
      </c>
      <c r="J47" s="63"/>
    </row>
    <row r="48" spans="1:10" x14ac:dyDescent="0.25">
      <c r="A48" s="35"/>
      <c r="B48" s="29" t="s">
        <v>65</v>
      </c>
      <c r="C48" s="30"/>
      <c r="D48" s="20"/>
      <c r="E48" s="20"/>
      <c r="F48" s="9">
        <v>1</v>
      </c>
      <c r="G48" s="2" t="s">
        <v>21</v>
      </c>
      <c r="H48" s="80"/>
      <c r="I48" s="80">
        <f t="shared" si="0"/>
        <v>0</v>
      </c>
      <c r="J48" s="63"/>
    </row>
    <row r="49" spans="1:10" x14ac:dyDescent="0.25">
      <c r="A49" s="35"/>
      <c r="B49" s="38" t="s">
        <v>66</v>
      </c>
      <c r="C49" s="15"/>
      <c r="D49" s="15"/>
      <c r="E49" s="15"/>
      <c r="F49" s="15"/>
      <c r="G49" s="42"/>
      <c r="H49" s="81"/>
      <c r="I49" s="81"/>
      <c r="J49" s="63"/>
    </row>
    <row r="50" spans="1:10" x14ac:dyDescent="0.25">
      <c r="A50" s="35"/>
      <c r="B50" s="143" t="s">
        <v>67</v>
      </c>
      <c r="C50" s="144"/>
      <c r="D50" s="144"/>
      <c r="E50" s="144"/>
      <c r="F50" s="9">
        <v>1</v>
      </c>
      <c r="G50" s="2" t="s">
        <v>21</v>
      </c>
      <c r="H50" s="80"/>
      <c r="I50" s="80">
        <f t="shared" si="0"/>
        <v>0</v>
      </c>
      <c r="J50" s="63"/>
    </row>
    <row r="51" spans="1:10" x14ac:dyDescent="0.25">
      <c r="A51" s="35"/>
      <c r="B51" s="38" t="s">
        <v>68</v>
      </c>
      <c r="C51" s="15"/>
      <c r="D51" s="15"/>
      <c r="E51" s="15"/>
      <c r="F51" s="15"/>
      <c r="G51" s="42"/>
      <c r="H51" s="81"/>
      <c r="I51" s="81"/>
      <c r="J51" s="63"/>
    </row>
    <row r="52" spans="1:10" x14ac:dyDescent="0.25">
      <c r="A52" s="35"/>
      <c r="B52" s="10" t="s">
        <v>69</v>
      </c>
      <c r="C52" s="1"/>
      <c r="D52" s="1"/>
      <c r="E52" s="1"/>
      <c r="F52" s="8"/>
      <c r="G52" s="4"/>
      <c r="H52" s="79"/>
      <c r="I52" s="79"/>
      <c r="J52" s="63"/>
    </row>
    <row r="53" spans="1:10" x14ac:dyDescent="0.25">
      <c r="A53" s="35"/>
      <c r="B53" s="25" t="s">
        <v>70</v>
      </c>
      <c r="C53" s="26"/>
      <c r="D53" s="26"/>
      <c r="E53" s="27"/>
      <c r="F53" s="125">
        <v>40</v>
      </c>
      <c r="G53" s="124" t="s">
        <v>24</v>
      </c>
      <c r="H53" s="80"/>
      <c r="I53" s="80">
        <f t="shared" si="0"/>
        <v>0</v>
      </c>
      <c r="J53" s="63"/>
    </row>
    <row r="54" spans="1:10" x14ac:dyDescent="0.25">
      <c r="A54" s="35"/>
      <c r="B54" s="25" t="s">
        <v>71</v>
      </c>
      <c r="C54" s="26"/>
      <c r="D54" s="26"/>
      <c r="E54" s="27"/>
      <c r="F54" s="125">
        <v>40</v>
      </c>
      <c r="G54" s="124" t="s">
        <v>24</v>
      </c>
      <c r="H54" s="80"/>
      <c r="I54" s="80">
        <f t="shared" si="0"/>
        <v>0</v>
      </c>
      <c r="J54" s="63"/>
    </row>
    <row r="55" spans="1:10" x14ac:dyDescent="0.25">
      <c r="A55" s="35"/>
      <c r="B55" s="25" t="s">
        <v>72</v>
      </c>
      <c r="C55" s="26"/>
      <c r="D55" s="26"/>
      <c r="E55" s="27"/>
      <c r="F55" s="125">
        <v>40</v>
      </c>
      <c r="G55" s="124" t="s">
        <v>24</v>
      </c>
      <c r="H55" s="80"/>
      <c r="I55" s="80">
        <f t="shared" si="0"/>
        <v>0</v>
      </c>
      <c r="J55" s="63"/>
    </row>
    <row r="56" spans="1:10" x14ac:dyDescent="0.25">
      <c r="A56" s="35"/>
      <c r="B56" s="25" t="s">
        <v>73</v>
      </c>
      <c r="C56" s="26"/>
      <c r="D56" s="26"/>
      <c r="E56" s="27"/>
      <c r="F56" s="125">
        <v>20</v>
      </c>
      <c r="G56" s="124" t="s">
        <v>24</v>
      </c>
      <c r="H56" s="80"/>
      <c r="I56" s="80">
        <f t="shared" si="0"/>
        <v>0</v>
      </c>
      <c r="J56" s="63"/>
    </row>
    <row r="57" spans="1:10" x14ac:dyDescent="0.25">
      <c r="A57" s="35"/>
      <c r="B57" s="25" t="s">
        <v>74</v>
      </c>
      <c r="C57" s="26"/>
      <c r="D57" s="26"/>
      <c r="E57" s="27"/>
      <c r="F57" s="125">
        <v>10</v>
      </c>
      <c r="G57" s="124" t="s">
        <v>24</v>
      </c>
      <c r="H57" s="80"/>
      <c r="I57" s="80">
        <f t="shared" si="0"/>
        <v>0</v>
      </c>
      <c r="J57" s="63"/>
    </row>
    <row r="58" spans="1:10" x14ac:dyDescent="0.25">
      <c r="A58" s="35"/>
      <c r="B58" s="10" t="s">
        <v>75</v>
      </c>
      <c r="C58" s="1"/>
      <c r="D58" s="1"/>
      <c r="E58" s="16"/>
      <c r="F58" s="1"/>
      <c r="G58" s="34"/>
      <c r="H58" s="79"/>
      <c r="I58" s="79"/>
      <c r="J58" s="63"/>
    </row>
    <row r="59" spans="1:10" x14ac:dyDescent="0.25">
      <c r="A59" s="35"/>
      <c r="B59" s="25" t="s">
        <v>76</v>
      </c>
      <c r="C59" s="26"/>
      <c r="D59" s="26"/>
      <c r="E59" s="27"/>
      <c r="F59" s="125">
        <v>26</v>
      </c>
      <c r="G59" s="124" t="s">
        <v>24</v>
      </c>
      <c r="H59" s="80"/>
      <c r="I59" s="80">
        <f t="shared" si="0"/>
        <v>0</v>
      </c>
      <c r="J59" s="63"/>
    </row>
    <row r="60" spans="1:10" x14ac:dyDescent="0.25">
      <c r="A60" s="35"/>
      <c r="B60" s="25" t="s">
        <v>77</v>
      </c>
      <c r="C60" s="26"/>
      <c r="D60" s="26"/>
      <c r="E60" s="27"/>
      <c r="F60" s="125">
        <v>20</v>
      </c>
      <c r="G60" s="124" t="s">
        <v>24</v>
      </c>
      <c r="H60" s="80"/>
      <c r="I60" s="80">
        <f t="shared" si="0"/>
        <v>0</v>
      </c>
      <c r="J60" s="63"/>
    </row>
    <row r="61" spans="1:10" x14ac:dyDescent="0.25">
      <c r="A61" s="35"/>
      <c r="B61" s="25" t="s">
        <v>78</v>
      </c>
      <c r="C61" s="26"/>
      <c r="D61" s="26"/>
      <c r="E61" s="27"/>
      <c r="F61" s="125">
        <v>6</v>
      </c>
      <c r="G61" s="124" t="s">
        <v>24</v>
      </c>
      <c r="H61" s="80"/>
      <c r="I61" s="80">
        <f t="shared" si="0"/>
        <v>0</v>
      </c>
      <c r="J61" s="63"/>
    </row>
    <row r="62" spans="1:10" x14ac:dyDescent="0.25">
      <c r="A62" s="35"/>
      <c r="B62" s="10" t="s">
        <v>79</v>
      </c>
      <c r="C62" s="1"/>
      <c r="D62" s="1"/>
      <c r="E62" s="16"/>
      <c r="F62" s="1"/>
      <c r="G62" s="34"/>
      <c r="H62" s="79"/>
      <c r="I62" s="79"/>
      <c r="J62" s="63"/>
    </row>
    <row r="63" spans="1:10" x14ac:dyDescent="0.25">
      <c r="A63" s="35"/>
      <c r="B63" s="25" t="s">
        <v>80</v>
      </c>
      <c r="C63" s="26"/>
      <c r="D63" s="26"/>
      <c r="E63" s="27"/>
      <c r="F63" s="125">
        <v>100</v>
      </c>
      <c r="G63" s="124" t="s">
        <v>24</v>
      </c>
      <c r="H63" s="80"/>
      <c r="I63" s="80">
        <f t="shared" si="0"/>
        <v>0</v>
      </c>
      <c r="J63" s="63"/>
    </row>
    <row r="64" spans="1:10" x14ac:dyDescent="0.25">
      <c r="A64" s="35"/>
      <c r="B64" s="36" t="s">
        <v>81</v>
      </c>
      <c r="C64" s="26"/>
      <c r="D64" s="26"/>
      <c r="E64" s="27"/>
      <c r="F64" s="125">
        <v>100</v>
      </c>
      <c r="G64" s="124" t="s">
        <v>24</v>
      </c>
      <c r="H64" s="80"/>
      <c r="I64" s="80">
        <f t="shared" si="0"/>
        <v>0</v>
      </c>
      <c r="J64" s="63"/>
    </row>
    <row r="65" spans="1:11" x14ac:dyDescent="0.25">
      <c r="A65" s="35"/>
      <c r="B65" s="36" t="s">
        <v>82</v>
      </c>
      <c r="C65" s="26"/>
      <c r="D65" s="26"/>
      <c r="E65" s="27"/>
      <c r="F65" s="125">
        <v>100</v>
      </c>
      <c r="G65" s="124" t="s">
        <v>24</v>
      </c>
      <c r="H65" s="80"/>
      <c r="I65" s="80">
        <f t="shared" si="0"/>
        <v>0</v>
      </c>
      <c r="J65" s="63"/>
    </row>
    <row r="66" spans="1:11" x14ac:dyDescent="0.25">
      <c r="A66" s="35"/>
      <c r="B66" s="36" t="s">
        <v>83</v>
      </c>
      <c r="C66" s="26"/>
      <c r="D66" s="26"/>
      <c r="E66" s="27"/>
      <c r="F66" s="125">
        <v>8</v>
      </c>
      <c r="G66" s="124" t="s">
        <v>24</v>
      </c>
      <c r="H66" s="80"/>
      <c r="I66" s="80">
        <f t="shared" si="0"/>
        <v>0</v>
      </c>
      <c r="J66" s="63"/>
    </row>
    <row r="67" spans="1:11" x14ac:dyDescent="0.25">
      <c r="A67" s="35"/>
      <c r="B67" s="36" t="s">
        <v>84</v>
      </c>
      <c r="C67" s="26"/>
      <c r="D67" s="26"/>
      <c r="E67" s="27"/>
      <c r="F67" s="125">
        <v>8</v>
      </c>
      <c r="G67" s="124" t="s">
        <v>24</v>
      </c>
      <c r="H67" s="80"/>
      <c r="I67" s="80">
        <f t="shared" si="0"/>
        <v>0</v>
      </c>
      <c r="J67" s="63"/>
    </row>
    <row r="68" spans="1:11" x14ac:dyDescent="0.25">
      <c r="A68" s="35"/>
      <c r="B68" s="29" t="s">
        <v>85</v>
      </c>
      <c r="C68" s="30"/>
      <c r="D68" s="30"/>
      <c r="E68" s="31"/>
      <c r="F68" s="125">
        <v>60</v>
      </c>
      <c r="G68" s="124" t="s">
        <v>24</v>
      </c>
      <c r="H68" s="80"/>
      <c r="I68" s="80">
        <f t="shared" si="0"/>
        <v>0</v>
      </c>
      <c r="J68" s="63"/>
    </row>
    <row r="69" spans="1:11" x14ac:dyDescent="0.25">
      <c r="A69" s="35"/>
      <c r="B69" s="25" t="s">
        <v>86</v>
      </c>
      <c r="C69" s="26"/>
      <c r="D69" s="26"/>
      <c r="E69" s="27"/>
      <c r="F69" s="125">
        <v>60</v>
      </c>
      <c r="G69" s="124" t="s">
        <v>24</v>
      </c>
      <c r="H69" s="80"/>
      <c r="I69" s="80">
        <f t="shared" si="0"/>
        <v>0</v>
      </c>
      <c r="J69" s="63"/>
    </row>
    <row r="70" spans="1:11" x14ac:dyDescent="0.25">
      <c r="A70" s="35"/>
      <c r="B70" s="25" t="s">
        <v>87</v>
      </c>
      <c r="C70" s="26"/>
      <c r="D70" s="26"/>
      <c r="E70" s="27"/>
      <c r="F70" s="125">
        <v>10</v>
      </c>
      <c r="G70" s="124" t="s">
        <v>24</v>
      </c>
      <c r="H70" s="80"/>
      <c r="I70" s="80">
        <f t="shared" ref="I70:I81" si="1">H70*F70</f>
        <v>0</v>
      </c>
      <c r="J70" s="63"/>
    </row>
    <row r="71" spans="1:11" x14ac:dyDescent="0.25">
      <c r="A71" s="35"/>
      <c r="B71" s="25" t="s">
        <v>88</v>
      </c>
      <c r="C71" s="26"/>
      <c r="D71" s="26"/>
      <c r="E71" s="27"/>
      <c r="F71" s="124">
        <v>20</v>
      </c>
      <c r="G71" s="124" t="s">
        <v>24</v>
      </c>
      <c r="H71" s="80"/>
      <c r="I71" s="80">
        <f t="shared" si="1"/>
        <v>0</v>
      </c>
      <c r="J71" s="63"/>
    </row>
    <row r="72" spans="1:11" x14ac:dyDescent="0.25">
      <c r="A72" s="35"/>
      <c r="B72" s="37" t="s">
        <v>89</v>
      </c>
      <c r="C72" s="18"/>
      <c r="D72" s="18"/>
      <c r="E72" s="19"/>
      <c r="F72" s="126">
        <v>20</v>
      </c>
      <c r="G72" s="124" t="s">
        <v>24</v>
      </c>
      <c r="H72" s="80"/>
      <c r="I72" s="80">
        <f t="shared" si="1"/>
        <v>0</v>
      </c>
      <c r="J72" s="63"/>
    </row>
    <row r="73" spans="1:11" x14ac:dyDescent="0.25">
      <c r="A73" s="35"/>
      <c r="B73" s="37" t="s">
        <v>90</v>
      </c>
      <c r="C73" s="21"/>
      <c r="D73" s="21"/>
      <c r="E73" s="22"/>
      <c r="F73" s="126">
        <v>1</v>
      </c>
      <c r="G73" s="124" t="s">
        <v>21</v>
      </c>
      <c r="H73" s="80"/>
      <c r="I73" s="80">
        <f t="shared" si="1"/>
        <v>0</v>
      </c>
      <c r="J73" s="63"/>
    </row>
    <row r="74" spans="1:11" x14ac:dyDescent="0.25">
      <c r="A74" s="35"/>
      <c r="B74" s="10" t="s">
        <v>91</v>
      </c>
      <c r="C74" s="1"/>
      <c r="D74" s="1"/>
      <c r="E74" s="16"/>
      <c r="F74" s="8"/>
      <c r="G74" s="4"/>
      <c r="H74" s="79"/>
      <c r="I74" s="79"/>
      <c r="J74" s="63"/>
    </row>
    <row r="75" spans="1:11" x14ac:dyDescent="0.25">
      <c r="A75" s="35"/>
      <c r="B75" s="94" t="s">
        <v>92</v>
      </c>
      <c r="C75" s="18"/>
      <c r="D75" s="18"/>
      <c r="E75" s="19"/>
      <c r="F75" s="124">
        <v>27</v>
      </c>
      <c r="G75" s="127" t="s">
        <v>24</v>
      </c>
      <c r="H75" s="80"/>
      <c r="I75" s="80">
        <f t="shared" si="1"/>
        <v>0</v>
      </c>
      <c r="J75" s="63"/>
    </row>
    <row r="76" spans="1:11" x14ac:dyDescent="0.25">
      <c r="A76" s="35"/>
      <c r="B76" s="94" t="s">
        <v>93</v>
      </c>
      <c r="C76" s="18"/>
      <c r="D76" s="18"/>
      <c r="E76" s="19"/>
      <c r="F76" s="124">
        <v>10</v>
      </c>
      <c r="G76" s="127" t="s">
        <v>24</v>
      </c>
      <c r="H76" s="80"/>
      <c r="I76" s="80">
        <f t="shared" si="1"/>
        <v>0</v>
      </c>
      <c r="J76" s="63"/>
    </row>
    <row r="77" spans="1:11" x14ac:dyDescent="0.25">
      <c r="A77" s="35"/>
      <c r="B77" s="38" t="s">
        <v>94</v>
      </c>
      <c r="C77" s="15"/>
      <c r="D77" s="15"/>
      <c r="E77" s="39"/>
      <c r="F77" s="15"/>
      <c r="G77" s="42"/>
      <c r="H77" s="81"/>
      <c r="I77" s="81"/>
      <c r="J77" s="63"/>
    </row>
    <row r="78" spans="1:11" x14ac:dyDescent="0.25">
      <c r="B78" s="29" t="s">
        <v>95</v>
      </c>
      <c r="C78" s="30"/>
      <c r="D78" s="30"/>
      <c r="E78" s="31"/>
      <c r="F78" s="9">
        <v>1</v>
      </c>
      <c r="G78" s="2" t="s">
        <v>21</v>
      </c>
      <c r="H78" s="80"/>
      <c r="I78" s="80">
        <f t="shared" si="1"/>
        <v>0</v>
      </c>
      <c r="J78" s="63"/>
    </row>
    <row r="79" spans="1:11" x14ac:dyDescent="0.25">
      <c r="B79" s="40" t="s">
        <v>96</v>
      </c>
      <c r="C79" s="30"/>
      <c r="D79" s="30"/>
      <c r="E79" s="31"/>
      <c r="F79" s="9">
        <v>1</v>
      </c>
      <c r="G79" s="2" t="s">
        <v>21</v>
      </c>
      <c r="H79" s="80"/>
      <c r="I79" s="80">
        <f t="shared" si="1"/>
        <v>0</v>
      </c>
      <c r="J79" s="63"/>
    </row>
    <row r="80" spans="1:11" x14ac:dyDescent="0.25">
      <c r="B80" s="40" t="s">
        <v>97</v>
      </c>
      <c r="C80" s="30"/>
      <c r="D80" s="30"/>
      <c r="E80" s="31"/>
      <c r="F80" s="9">
        <v>1</v>
      </c>
      <c r="G80" s="2" t="s">
        <v>21</v>
      </c>
      <c r="H80" s="80"/>
      <c r="I80" s="80">
        <f t="shared" si="1"/>
        <v>0</v>
      </c>
      <c r="J80" s="63"/>
      <c r="K80" s="14"/>
    </row>
    <row r="81" spans="1:10" x14ac:dyDescent="0.25">
      <c r="B81" s="36" t="s">
        <v>98</v>
      </c>
      <c r="C81" s="26"/>
      <c r="D81" s="26"/>
      <c r="E81" s="27"/>
      <c r="F81" s="9">
        <v>1</v>
      </c>
      <c r="G81" s="2" t="s">
        <v>21</v>
      </c>
      <c r="H81" s="80"/>
      <c r="I81" s="80">
        <f t="shared" si="1"/>
        <v>0</v>
      </c>
      <c r="J81" s="63"/>
    </row>
    <row r="82" spans="1:10" ht="7.5" customHeight="1" thickBot="1" x14ac:dyDescent="0.3">
      <c r="B82" s="36"/>
      <c r="C82" s="26"/>
      <c r="D82" s="26"/>
      <c r="E82" s="27"/>
      <c r="F82" s="54"/>
      <c r="G82" s="7"/>
      <c r="H82" s="78"/>
      <c r="I82" s="82"/>
      <c r="J82" s="63"/>
    </row>
    <row r="83" spans="1:10" ht="15.75" thickBot="1" x14ac:dyDescent="0.3">
      <c r="A83" s="58"/>
      <c r="B83" s="115"/>
      <c r="C83" s="116"/>
      <c r="D83" s="117"/>
      <c r="E83" s="95" t="s">
        <v>10</v>
      </c>
      <c r="F83" s="118"/>
      <c r="G83" s="119"/>
      <c r="H83" s="100"/>
      <c r="I83" s="101">
        <f>SUM(I5:I81)</f>
        <v>0</v>
      </c>
      <c r="J83" s="63"/>
    </row>
    <row r="84" spans="1:10" ht="15.75" thickBot="1" x14ac:dyDescent="0.3">
      <c r="B84" s="102"/>
      <c r="C84" s="103"/>
      <c r="D84" s="133" t="s">
        <v>176</v>
      </c>
      <c r="E84" s="134"/>
      <c r="F84" s="97"/>
      <c r="G84" s="105"/>
      <c r="H84" s="120"/>
      <c r="I84" s="110">
        <f>I83*10%</f>
        <v>0</v>
      </c>
      <c r="J84" s="63"/>
    </row>
    <row r="85" spans="1:10" s="96" customFormat="1" ht="13.5" thickBot="1" x14ac:dyDescent="0.25">
      <c r="B85" s="97"/>
      <c r="C85" s="135" t="s">
        <v>99</v>
      </c>
      <c r="D85" s="136"/>
      <c r="E85" s="137"/>
      <c r="F85" s="98"/>
      <c r="G85" s="99"/>
      <c r="H85" s="100"/>
      <c r="I85" s="121">
        <f>I84+I83</f>
        <v>0</v>
      </c>
    </row>
    <row r="86" spans="1:10" x14ac:dyDescent="0.25">
      <c r="F86" s="17"/>
      <c r="G86" s="11"/>
      <c r="H86" s="11"/>
      <c r="I86" s="11"/>
    </row>
    <row r="87" spans="1:10" x14ac:dyDescent="0.25">
      <c r="F87" s="17"/>
      <c r="G87" s="11"/>
      <c r="H87" s="11"/>
      <c r="I87" s="11"/>
    </row>
    <row r="88" spans="1:10" x14ac:dyDescent="0.25">
      <c r="F88" s="12"/>
      <c r="G88" s="12"/>
      <c r="H88" s="12"/>
      <c r="I88" s="12"/>
    </row>
  </sheetData>
  <mergeCells count="38">
    <mergeCell ref="B32:E32"/>
    <mergeCell ref="B31:E31"/>
    <mergeCell ref="B33:E33"/>
    <mergeCell ref="B50:E50"/>
    <mergeCell ref="B41:D41"/>
    <mergeCell ref="B34:E34"/>
    <mergeCell ref="B39:C39"/>
    <mergeCell ref="B35:E35"/>
    <mergeCell ref="B12:D12"/>
    <mergeCell ref="C9:E9"/>
    <mergeCell ref="C10:E10"/>
    <mergeCell ref="B2:E2"/>
    <mergeCell ref="B4:E4"/>
    <mergeCell ref="B5:E5"/>
    <mergeCell ref="B6:D6"/>
    <mergeCell ref="B7:D7"/>
    <mergeCell ref="B13:D13"/>
    <mergeCell ref="C14:E14"/>
    <mergeCell ref="B19:E19"/>
    <mergeCell ref="B20:E20"/>
    <mergeCell ref="B18:E18"/>
    <mergeCell ref="B17:E17"/>
    <mergeCell ref="H2:I2"/>
    <mergeCell ref="D84:E84"/>
    <mergeCell ref="C85:E85"/>
    <mergeCell ref="B21:E21"/>
    <mergeCell ref="B25:E25"/>
    <mergeCell ref="C11:E11"/>
    <mergeCell ref="B15:E15"/>
    <mergeCell ref="B16:E16"/>
    <mergeCell ref="B22:E22"/>
    <mergeCell ref="B23:E23"/>
    <mergeCell ref="B24:E24"/>
    <mergeCell ref="B36:E36"/>
    <mergeCell ref="B26:E26"/>
    <mergeCell ref="B27:E27"/>
    <mergeCell ref="B28:E28"/>
    <mergeCell ref="C8:E8"/>
  </mergeCells>
  <pageMargins left="0.7" right="0.7" top="0.75" bottom="0.75" header="0.3" footer="0.3"/>
  <pageSetup paperSize="8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opLeftCell="A50" zoomScale="110" zoomScaleNormal="110" workbookViewId="0">
      <selection activeCell="I82" sqref="I82"/>
    </sheetView>
  </sheetViews>
  <sheetFormatPr defaultRowHeight="15" x14ac:dyDescent="0.25"/>
  <cols>
    <col min="1" max="1" width="2.42578125" customWidth="1"/>
    <col min="2" max="2" width="12" customWidth="1"/>
    <col min="3" max="3" width="28.85546875" customWidth="1"/>
    <col min="4" max="4" width="19.28515625" customWidth="1"/>
    <col min="5" max="5" width="16.85546875" customWidth="1"/>
    <col min="6" max="6" width="16" customWidth="1"/>
    <col min="7" max="7" width="7.5703125" customWidth="1"/>
    <col min="8" max="8" width="12.28515625" customWidth="1"/>
    <col min="9" max="9" width="14.28515625" customWidth="1"/>
    <col min="10" max="10" width="12.7109375" customWidth="1"/>
    <col min="13" max="13" width="11.42578125" bestFit="1" customWidth="1"/>
    <col min="15" max="15" width="11.42578125" bestFit="1" customWidth="1"/>
  </cols>
  <sheetData>
    <row r="1" spans="2:10" ht="6" customHeight="1" x14ac:dyDescent="0.25"/>
    <row r="2" spans="2:10" x14ac:dyDescent="0.25">
      <c r="B2" s="151" t="s">
        <v>100</v>
      </c>
      <c r="C2" s="152"/>
      <c r="D2" s="153"/>
      <c r="E2" s="153"/>
      <c r="F2" s="23"/>
      <c r="G2" s="24"/>
      <c r="H2" s="155" t="s">
        <v>4</v>
      </c>
      <c r="I2" s="155"/>
    </row>
    <row r="3" spans="2:10" x14ac:dyDescent="0.25">
      <c r="B3" s="13" t="s">
        <v>14</v>
      </c>
      <c r="C3" s="13"/>
      <c r="D3" s="13"/>
      <c r="E3" s="13"/>
      <c r="F3" s="53" t="s">
        <v>15</v>
      </c>
      <c r="G3" s="53" t="s">
        <v>16</v>
      </c>
      <c r="H3" s="53" t="s">
        <v>17</v>
      </c>
      <c r="I3" s="53" t="s">
        <v>18</v>
      </c>
    </row>
    <row r="4" spans="2:10" x14ac:dyDescent="0.25">
      <c r="B4" s="141" t="s">
        <v>19</v>
      </c>
      <c r="C4" s="158"/>
      <c r="D4" s="158"/>
      <c r="E4" s="159"/>
      <c r="F4" s="4"/>
      <c r="G4" s="4"/>
      <c r="H4" s="77"/>
      <c r="I4" s="77"/>
    </row>
    <row r="5" spans="2:10" x14ac:dyDescent="0.25">
      <c r="B5" s="146" t="s">
        <v>20</v>
      </c>
      <c r="C5" s="146"/>
      <c r="D5" s="146"/>
      <c r="E5" s="146"/>
      <c r="F5" s="2">
        <v>1</v>
      </c>
      <c r="G5" s="2" t="s">
        <v>21</v>
      </c>
      <c r="H5" s="80"/>
      <c r="I5" s="80">
        <f>F5*H5</f>
        <v>0</v>
      </c>
      <c r="J5" s="63"/>
    </row>
    <row r="6" spans="2:10" x14ac:dyDescent="0.25">
      <c r="B6" s="141" t="s">
        <v>22</v>
      </c>
      <c r="C6" s="158"/>
      <c r="D6" s="159"/>
      <c r="E6" s="4"/>
      <c r="F6" s="4"/>
      <c r="G6" s="4"/>
      <c r="H6" s="79"/>
      <c r="I6" s="79"/>
      <c r="J6" s="63"/>
    </row>
    <row r="7" spans="2:10" x14ac:dyDescent="0.25">
      <c r="B7" s="148" t="s">
        <v>101</v>
      </c>
      <c r="C7" s="148"/>
      <c r="D7" s="148"/>
      <c r="E7" s="5"/>
      <c r="F7" s="2"/>
      <c r="G7" s="2"/>
      <c r="H7" s="80"/>
      <c r="I7" s="80"/>
      <c r="J7" s="63"/>
    </row>
    <row r="8" spans="2:10" x14ac:dyDescent="0.25">
      <c r="B8" s="3"/>
      <c r="C8" s="143" t="s">
        <v>25</v>
      </c>
      <c r="D8" s="144"/>
      <c r="E8" s="147"/>
      <c r="F8" s="124">
        <v>24</v>
      </c>
      <c r="G8" s="124" t="s">
        <v>179</v>
      </c>
      <c r="H8" s="80"/>
      <c r="I8" s="80">
        <f t="shared" ref="I8:I67" si="0">F8*H8</f>
        <v>0</v>
      </c>
      <c r="J8" s="63"/>
    </row>
    <row r="9" spans="2:10" x14ac:dyDescent="0.25">
      <c r="B9" s="3"/>
      <c r="C9" s="143" t="s">
        <v>26</v>
      </c>
      <c r="D9" s="144"/>
      <c r="E9" s="147"/>
      <c r="F9" s="124">
        <v>240</v>
      </c>
      <c r="G9" s="124" t="s">
        <v>179</v>
      </c>
      <c r="H9" s="80"/>
      <c r="I9" s="80">
        <f t="shared" si="0"/>
        <v>0</v>
      </c>
      <c r="J9" s="63"/>
    </row>
    <row r="10" spans="2:10" x14ac:dyDescent="0.25">
      <c r="B10" s="3"/>
      <c r="C10" s="143" t="s">
        <v>27</v>
      </c>
      <c r="D10" s="144"/>
      <c r="E10" s="147"/>
      <c r="F10" s="124">
        <v>96</v>
      </c>
      <c r="G10" s="124" t="s">
        <v>179</v>
      </c>
      <c r="H10" s="80"/>
      <c r="I10" s="80">
        <f t="shared" si="0"/>
        <v>0</v>
      </c>
      <c r="J10" s="63"/>
    </row>
    <row r="11" spans="2:10" x14ac:dyDescent="0.25">
      <c r="B11" s="3"/>
      <c r="C11" s="143" t="s">
        <v>28</v>
      </c>
      <c r="D11" s="144"/>
      <c r="E11" s="147"/>
      <c r="F11" s="124">
        <v>120</v>
      </c>
      <c r="G11" s="124" t="s">
        <v>179</v>
      </c>
      <c r="H11" s="80"/>
      <c r="I11" s="80">
        <f t="shared" si="0"/>
        <v>0</v>
      </c>
      <c r="J11" s="63"/>
    </row>
    <row r="12" spans="2:10" x14ac:dyDescent="0.25">
      <c r="B12" s="138" t="s">
        <v>102</v>
      </c>
      <c r="C12" s="139"/>
      <c r="D12" s="142"/>
      <c r="E12" s="28"/>
      <c r="F12" s="124">
        <v>765</v>
      </c>
      <c r="G12" s="124" t="s">
        <v>179</v>
      </c>
      <c r="H12" s="80"/>
      <c r="I12" s="80">
        <f t="shared" si="0"/>
        <v>0</v>
      </c>
      <c r="J12" s="63"/>
    </row>
    <row r="13" spans="2:10" x14ac:dyDescent="0.25">
      <c r="B13" s="148" t="s">
        <v>103</v>
      </c>
      <c r="C13" s="148"/>
      <c r="D13" s="148"/>
      <c r="E13" s="5"/>
      <c r="F13" s="124"/>
      <c r="G13" s="124"/>
      <c r="H13" s="80"/>
      <c r="I13" s="80"/>
      <c r="J13" s="63"/>
    </row>
    <row r="14" spans="2:10" x14ac:dyDescent="0.25">
      <c r="B14" s="3"/>
      <c r="C14" s="146" t="s">
        <v>31</v>
      </c>
      <c r="D14" s="146"/>
      <c r="E14" s="146"/>
      <c r="F14" s="129">
        <v>795</v>
      </c>
      <c r="G14" s="129" t="s">
        <v>179</v>
      </c>
      <c r="H14" s="80"/>
      <c r="I14" s="80">
        <f t="shared" si="0"/>
        <v>0</v>
      </c>
      <c r="J14" s="63"/>
    </row>
    <row r="15" spans="2:10" x14ac:dyDescent="0.25">
      <c r="B15" s="141" t="s">
        <v>32</v>
      </c>
      <c r="C15" s="158"/>
      <c r="D15" s="158"/>
      <c r="E15" s="159"/>
      <c r="F15" s="4"/>
      <c r="G15" s="4"/>
      <c r="H15" s="79"/>
      <c r="I15" s="79"/>
      <c r="J15" s="63"/>
    </row>
    <row r="16" spans="2:10" x14ac:dyDescent="0.25">
      <c r="B16" s="143" t="s">
        <v>33</v>
      </c>
      <c r="C16" s="144"/>
      <c r="D16" s="144"/>
      <c r="E16" s="147"/>
      <c r="F16" s="9">
        <v>85</v>
      </c>
      <c r="G16" s="2" t="s">
        <v>24</v>
      </c>
      <c r="H16" s="80"/>
      <c r="I16" s="80">
        <f t="shared" si="0"/>
        <v>0</v>
      </c>
      <c r="J16" s="63"/>
    </row>
    <row r="17" spans="2:10" x14ac:dyDescent="0.25">
      <c r="B17" s="143" t="s">
        <v>34</v>
      </c>
      <c r="C17" s="144"/>
      <c r="D17" s="144"/>
      <c r="E17" s="147"/>
      <c r="F17" s="9">
        <v>85</v>
      </c>
      <c r="G17" s="2" t="s">
        <v>24</v>
      </c>
      <c r="H17" s="80"/>
      <c r="I17" s="80">
        <f t="shared" si="0"/>
        <v>0</v>
      </c>
      <c r="J17" s="63"/>
    </row>
    <row r="18" spans="2:10" x14ac:dyDescent="0.25">
      <c r="B18" s="143" t="s">
        <v>35</v>
      </c>
      <c r="C18" s="144"/>
      <c r="D18" s="144"/>
      <c r="E18" s="147"/>
      <c r="F18" s="64">
        <v>1</v>
      </c>
      <c r="G18" s="41" t="s">
        <v>21</v>
      </c>
      <c r="H18" s="80"/>
      <c r="I18" s="80">
        <f t="shared" si="0"/>
        <v>0</v>
      </c>
      <c r="J18" s="63"/>
    </row>
    <row r="19" spans="2:10" ht="15" customHeight="1" x14ac:dyDescent="0.25">
      <c r="B19" s="149" t="s">
        <v>36</v>
      </c>
      <c r="C19" s="150"/>
      <c r="D19" s="150"/>
      <c r="E19" s="160"/>
      <c r="F19" s="2">
        <v>1</v>
      </c>
      <c r="G19" s="2" t="s">
        <v>21</v>
      </c>
      <c r="H19" s="80"/>
      <c r="I19" s="80">
        <f t="shared" si="0"/>
        <v>0</v>
      </c>
      <c r="J19" s="63"/>
    </row>
    <row r="20" spans="2:10" x14ac:dyDescent="0.25">
      <c r="B20" s="143" t="s">
        <v>37</v>
      </c>
      <c r="C20" s="144"/>
      <c r="D20" s="144"/>
      <c r="E20" s="147"/>
      <c r="F20" s="2">
        <v>23</v>
      </c>
      <c r="G20" s="2" t="s">
        <v>24</v>
      </c>
      <c r="H20" s="80"/>
      <c r="I20" s="80">
        <f t="shared" si="0"/>
        <v>0</v>
      </c>
      <c r="J20" s="63"/>
    </row>
    <row r="21" spans="2:10" x14ac:dyDescent="0.25">
      <c r="B21" s="143" t="s">
        <v>38</v>
      </c>
      <c r="C21" s="144"/>
      <c r="D21" s="144"/>
      <c r="E21" s="147"/>
      <c r="F21" s="2">
        <v>10</v>
      </c>
      <c r="G21" s="2" t="s">
        <v>24</v>
      </c>
      <c r="H21" s="80"/>
      <c r="I21" s="80">
        <f t="shared" si="0"/>
        <v>0</v>
      </c>
      <c r="J21" s="63"/>
    </row>
    <row r="22" spans="2:10" x14ac:dyDescent="0.25">
      <c r="B22" s="143" t="s">
        <v>40</v>
      </c>
      <c r="C22" s="144"/>
      <c r="D22" s="144"/>
      <c r="E22" s="147"/>
      <c r="F22" s="2">
        <v>27</v>
      </c>
      <c r="G22" s="2" t="s">
        <v>24</v>
      </c>
      <c r="H22" s="80"/>
      <c r="I22" s="80">
        <f t="shared" si="0"/>
        <v>0</v>
      </c>
      <c r="J22" s="63"/>
    </row>
    <row r="23" spans="2:10" x14ac:dyDescent="0.25">
      <c r="B23" s="138" t="s">
        <v>41</v>
      </c>
      <c r="C23" s="139"/>
      <c r="D23" s="139"/>
      <c r="E23" s="142"/>
      <c r="F23" s="2">
        <v>12</v>
      </c>
      <c r="G23" s="2" t="s">
        <v>24</v>
      </c>
      <c r="H23" s="80"/>
      <c r="I23" s="80">
        <f t="shared" si="0"/>
        <v>0</v>
      </c>
      <c r="J23" s="63"/>
    </row>
    <row r="24" spans="2:10" x14ac:dyDescent="0.25">
      <c r="B24" s="141" t="s">
        <v>42</v>
      </c>
      <c r="C24" s="158"/>
      <c r="D24" s="158"/>
      <c r="E24" s="159"/>
      <c r="F24" s="4"/>
      <c r="G24" s="4"/>
      <c r="H24" s="79"/>
      <c r="I24" s="79"/>
      <c r="J24" s="63"/>
    </row>
    <row r="25" spans="2:10" x14ac:dyDescent="0.25">
      <c r="B25" s="143" t="s">
        <v>43</v>
      </c>
      <c r="C25" s="144"/>
      <c r="D25" s="144"/>
      <c r="E25" s="147"/>
      <c r="F25" s="2">
        <v>1</v>
      </c>
      <c r="G25" s="2" t="s">
        <v>21</v>
      </c>
      <c r="H25" s="80"/>
      <c r="I25" s="80">
        <f t="shared" si="0"/>
        <v>0</v>
      </c>
      <c r="J25" s="63"/>
    </row>
    <row r="26" spans="2:10" x14ac:dyDescent="0.25">
      <c r="B26" s="143" t="s">
        <v>44</v>
      </c>
      <c r="C26" s="144"/>
      <c r="D26" s="144"/>
      <c r="E26" s="147"/>
      <c r="F26" s="2">
        <v>100</v>
      </c>
      <c r="G26" s="2" t="s">
        <v>24</v>
      </c>
      <c r="H26" s="80"/>
      <c r="I26" s="80">
        <f t="shared" si="0"/>
        <v>0</v>
      </c>
      <c r="J26" s="63"/>
    </row>
    <row r="27" spans="2:10" x14ac:dyDescent="0.25">
      <c r="B27" s="143" t="s">
        <v>45</v>
      </c>
      <c r="C27" s="144"/>
      <c r="D27" s="144"/>
      <c r="E27" s="147"/>
      <c r="F27" s="2">
        <v>100</v>
      </c>
      <c r="G27" s="2" t="s">
        <v>24</v>
      </c>
      <c r="H27" s="80"/>
      <c r="I27" s="80">
        <f t="shared" si="0"/>
        <v>0</v>
      </c>
      <c r="J27" s="63"/>
    </row>
    <row r="28" spans="2:10" x14ac:dyDescent="0.25">
      <c r="B28" s="28" t="s">
        <v>46</v>
      </c>
      <c r="C28" s="29"/>
      <c r="D28" s="30"/>
      <c r="E28" s="31"/>
      <c r="F28" s="2">
        <v>27</v>
      </c>
      <c r="G28" s="2" t="s">
        <v>24</v>
      </c>
      <c r="H28" s="80"/>
      <c r="I28" s="80">
        <f t="shared" si="0"/>
        <v>0</v>
      </c>
      <c r="J28" s="63"/>
    </row>
    <row r="29" spans="2:10" x14ac:dyDescent="0.25">
      <c r="B29" s="6" t="s">
        <v>47</v>
      </c>
      <c r="C29" s="10"/>
      <c r="D29" s="1"/>
      <c r="E29" s="16"/>
      <c r="F29" s="4"/>
      <c r="G29" s="4"/>
      <c r="H29" s="79"/>
      <c r="I29" s="79"/>
      <c r="J29" s="63"/>
    </row>
    <row r="30" spans="2:10" x14ac:dyDescent="0.25">
      <c r="B30" s="143" t="s">
        <v>48</v>
      </c>
      <c r="C30" s="144"/>
      <c r="D30" s="144"/>
      <c r="E30" s="161"/>
      <c r="F30" s="2">
        <v>91</v>
      </c>
      <c r="G30" s="2" t="s">
        <v>24</v>
      </c>
      <c r="H30" s="80"/>
      <c r="I30" s="80">
        <f t="shared" si="0"/>
        <v>0</v>
      </c>
      <c r="J30" s="63"/>
    </row>
    <row r="31" spans="2:10" x14ac:dyDescent="0.25">
      <c r="B31" s="143" t="s">
        <v>49</v>
      </c>
      <c r="C31" s="144"/>
      <c r="D31" s="145"/>
      <c r="E31" s="161"/>
      <c r="F31" s="2">
        <v>35</v>
      </c>
      <c r="G31" s="2" t="s">
        <v>24</v>
      </c>
      <c r="H31" s="80"/>
      <c r="I31" s="80">
        <f t="shared" si="0"/>
        <v>0</v>
      </c>
      <c r="J31" s="63"/>
    </row>
    <row r="32" spans="2:10" x14ac:dyDescent="0.25">
      <c r="B32" s="143" t="s">
        <v>50</v>
      </c>
      <c r="C32" s="144"/>
      <c r="D32" s="145"/>
      <c r="E32" s="161"/>
      <c r="F32" s="2">
        <v>72</v>
      </c>
      <c r="G32" s="2" t="s">
        <v>24</v>
      </c>
      <c r="H32" s="80"/>
      <c r="I32" s="80">
        <f t="shared" si="0"/>
        <v>0</v>
      </c>
      <c r="J32" s="63"/>
    </row>
    <row r="33" spans="1:10" x14ac:dyDescent="0.25">
      <c r="B33" s="143" t="s">
        <v>51</v>
      </c>
      <c r="C33" s="144"/>
      <c r="D33" s="145"/>
      <c r="E33" s="161"/>
      <c r="F33" s="2">
        <v>120</v>
      </c>
      <c r="G33" s="2" t="s">
        <v>24</v>
      </c>
      <c r="H33" s="80"/>
      <c r="I33" s="80">
        <f t="shared" si="0"/>
        <v>0</v>
      </c>
      <c r="J33" s="63"/>
    </row>
    <row r="34" spans="1:10" x14ac:dyDescent="0.25">
      <c r="B34" s="143" t="s">
        <v>52</v>
      </c>
      <c r="C34" s="145"/>
      <c r="D34" s="145"/>
      <c r="E34" s="161"/>
      <c r="F34" s="2">
        <v>27</v>
      </c>
      <c r="G34" s="2" t="s">
        <v>24</v>
      </c>
      <c r="H34" s="80"/>
      <c r="I34" s="80">
        <f t="shared" si="0"/>
        <v>0</v>
      </c>
      <c r="J34" s="63"/>
    </row>
    <row r="35" spans="1:10" x14ac:dyDescent="0.25">
      <c r="B35" s="143" t="s">
        <v>53</v>
      </c>
      <c r="C35" s="144"/>
      <c r="D35" s="144"/>
      <c r="E35" s="161"/>
      <c r="F35" s="2">
        <v>12</v>
      </c>
      <c r="G35" s="2" t="s">
        <v>24</v>
      </c>
      <c r="H35" s="80"/>
      <c r="I35" s="80">
        <f t="shared" si="0"/>
        <v>0</v>
      </c>
      <c r="J35" s="63"/>
    </row>
    <row r="36" spans="1:10" x14ac:dyDescent="0.25">
      <c r="B36" s="29" t="s">
        <v>54</v>
      </c>
      <c r="C36" s="30"/>
      <c r="D36" s="30"/>
      <c r="E36" s="33"/>
      <c r="F36" s="2">
        <v>5</v>
      </c>
      <c r="G36" s="2" t="s">
        <v>24</v>
      </c>
      <c r="H36" s="80"/>
      <c r="I36" s="80">
        <f t="shared" si="0"/>
        <v>0</v>
      </c>
      <c r="J36" s="63"/>
    </row>
    <row r="37" spans="1:10" x14ac:dyDescent="0.25">
      <c r="B37" s="6" t="s">
        <v>55</v>
      </c>
      <c r="C37" s="10"/>
      <c r="D37" s="1"/>
      <c r="E37" s="1"/>
      <c r="F37" s="6"/>
      <c r="G37" s="4"/>
      <c r="H37" s="79"/>
      <c r="I37" s="79"/>
      <c r="J37" s="63"/>
    </row>
    <row r="38" spans="1:10" x14ac:dyDescent="0.25">
      <c r="B38" s="143" t="s">
        <v>56</v>
      </c>
      <c r="C38" s="144"/>
      <c r="D38" s="30"/>
      <c r="E38" s="30"/>
      <c r="F38" s="2">
        <v>10</v>
      </c>
      <c r="G38" s="2" t="s">
        <v>24</v>
      </c>
      <c r="H38" s="80"/>
      <c r="I38" s="80">
        <f t="shared" si="0"/>
        <v>0</v>
      </c>
      <c r="J38" s="63"/>
    </row>
    <row r="39" spans="1:10" x14ac:dyDescent="0.25">
      <c r="B39" s="6" t="s">
        <v>57</v>
      </c>
      <c r="C39" s="10"/>
      <c r="D39" s="1"/>
      <c r="E39" s="6"/>
      <c r="F39" s="4"/>
      <c r="G39" s="4"/>
      <c r="H39" s="79"/>
      <c r="I39" s="79"/>
      <c r="J39" s="63"/>
    </row>
    <row r="40" spans="1:10" x14ac:dyDescent="0.25">
      <c r="B40" s="143" t="s">
        <v>58</v>
      </c>
      <c r="C40" s="144"/>
      <c r="D40" s="147"/>
      <c r="E40" s="2"/>
      <c r="F40" s="2">
        <v>15</v>
      </c>
      <c r="G40" s="2" t="s">
        <v>24</v>
      </c>
      <c r="H40" s="80"/>
      <c r="I40" s="80">
        <f t="shared" si="0"/>
        <v>0</v>
      </c>
      <c r="J40" s="63"/>
    </row>
    <row r="41" spans="1:10" x14ac:dyDescent="0.25">
      <c r="B41" s="6" t="s">
        <v>59</v>
      </c>
      <c r="C41" s="10"/>
      <c r="D41" s="1"/>
      <c r="E41" s="4"/>
      <c r="F41" s="4"/>
      <c r="G41" s="4"/>
      <c r="H41" s="79"/>
      <c r="I41" s="79"/>
      <c r="J41" s="63"/>
    </row>
    <row r="42" spans="1:10" x14ac:dyDescent="0.25">
      <c r="B42" s="29" t="s">
        <v>104</v>
      </c>
      <c r="C42" s="30"/>
      <c r="D42" s="30"/>
      <c r="E42" s="2"/>
      <c r="F42" s="2">
        <v>6</v>
      </c>
      <c r="G42" s="2" t="s">
        <v>24</v>
      </c>
      <c r="H42" s="80"/>
      <c r="I42" s="80">
        <f t="shared" si="0"/>
        <v>0</v>
      </c>
      <c r="J42" s="63"/>
    </row>
    <row r="43" spans="1:10" x14ac:dyDescent="0.25">
      <c r="B43" s="29" t="s">
        <v>105</v>
      </c>
      <c r="C43" s="30"/>
      <c r="D43" s="30"/>
      <c r="E43" s="2"/>
      <c r="F43" s="2">
        <v>6</v>
      </c>
      <c r="G43" s="2" t="s">
        <v>24</v>
      </c>
      <c r="H43" s="80"/>
      <c r="I43" s="80">
        <f t="shared" si="0"/>
        <v>0</v>
      </c>
      <c r="J43" s="63"/>
    </row>
    <row r="44" spans="1:10" x14ac:dyDescent="0.25">
      <c r="B44" s="29" t="s">
        <v>106</v>
      </c>
      <c r="C44" s="32"/>
      <c r="D44" s="32"/>
      <c r="E44" s="2"/>
      <c r="F44" s="2">
        <v>4</v>
      </c>
      <c r="G44" s="2" t="s">
        <v>24</v>
      </c>
      <c r="H44" s="80"/>
      <c r="I44" s="80">
        <f t="shared" si="0"/>
        <v>0</v>
      </c>
      <c r="J44" s="63"/>
    </row>
    <row r="45" spans="1:10" x14ac:dyDescent="0.25">
      <c r="A45" s="35"/>
      <c r="B45" s="29" t="s">
        <v>107</v>
      </c>
      <c r="C45" s="30"/>
      <c r="D45" s="32"/>
      <c r="E45" s="2"/>
      <c r="F45" s="2">
        <v>2</v>
      </c>
      <c r="G45" s="2" t="s">
        <v>24</v>
      </c>
      <c r="H45" s="80"/>
      <c r="I45" s="80">
        <f t="shared" si="0"/>
        <v>0</v>
      </c>
      <c r="J45" s="63"/>
    </row>
    <row r="46" spans="1:10" x14ac:dyDescent="0.25">
      <c r="A46" s="35"/>
      <c r="B46" s="29" t="s">
        <v>64</v>
      </c>
      <c r="C46" s="30"/>
      <c r="D46" s="32"/>
      <c r="E46" s="32"/>
      <c r="F46" s="2">
        <v>5</v>
      </c>
      <c r="G46" s="2" t="s">
        <v>24</v>
      </c>
      <c r="H46" s="80"/>
      <c r="I46" s="80">
        <f t="shared" si="0"/>
        <v>0</v>
      </c>
      <c r="J46" s="63"/>
    </row>
    <row r="47" spans="1:10" x14ac:dyDescent="0.25">
      <c r="A47" s="35"/>
      <c r="B47" s="29" t="s">
        <v>65</v>
      </c>
      <c r="C47" s="30"/>
      <c r="D47" s="20"/>
      <c r="E47" s="20"/>
      <c r="F47" s="9">
        <v>1</v>
      </c>
      <c r="G47" s="2" t="s">
        <v>21</v>
      </c>
      <c r="H47" s="80"/>
      <c r="I47" s="80">
        <f t="shared" si="0"/>
        <v>0</v>
      </c>
      <c r="J47" s="63"/>
    </row>
    <row r="48" spans="1:10" x14ac:dyDescent="0.25">
      <c r="A48" s="35"/>
      <c r="B48" s="38" t="s">
        <v>66</v>
      </c>
      <c r="C48" s="15"/>
      <c r="D48" s="15"/>
      <c r="E48" s="15"/>
      <c r="F48" s="15"/>
      <c r="G48" s="42"/>
      <c r="H48" s="81"/>
      <c r="I48" s="81"/>
      <c r="J48" s="63"/>
    </row>
    <row r="49" spans="1:10" x14ac:dyDescent="0.25">
      <c r="A49" s="35"/>
      <c r="B49" s="143" t="s">
        <v>67</v>
      </c>
      <c r="C49" s="144"/>
      <c r="D49" s="144"/>
      <c r="E49" s="147"/>
      <c r="F49" s="9">
        <v>1</v>
      </c>
      <c r="G49" s="2" t="s">
        <v>21</v>
      </c>
      <c r="H49" s="80"/>
      <c r="I49" s="80">
        <f t="shared" si="0"/>
        <v>0</v>
      </c>
      <c r="J49" s="63"/>
    </row>
    <row r="50" spans="1:10" x14ac:dyDescent="0.25">
      <c r="A50" s="35"/>
      <c r="B50" s="38" t="s">
        <v>68</v>
      </c>
      <c r="C50" s="15"/>
      <c r="D50" s="15"/>
      <c r="E50" s="15"/>
      <c r="F50" s="15"/>
      <c r="G50" s="42"/>
      <c r="H50" s="81"/>
      <c r="I50" s="81"/>
      <c r="J50" s="63"/>
    </row>
    <row r="51" spans="1:10" x14ac:dyDescent="0.25">
      <c r="A51" s="35"/>
      <c r="B51" s="10" t="s">
        <v>69</v>
      </c>
      <c r="C51" s="1"/>
      <c r="D51" s="1"/>
      <c r="E51" s="1"/>
      <c r="F51" s="8"/>
      <c r="G51" s="4"/>
      <c r="H51" s="79"/>
      <c r="I51" s="79"/>
      <c r="J51" s="63"/>
    </row>
    <row r="52" spans="1:10" x14ac:dyDescent="0.25">
      <c r="A52" s="35"/>
      <c r="B52" s="25" t="s">
        <v>70</v>
      </c>
      <c r="C52" s="26"/>
      <c r="D52" s="26"/>
      <c r="E52" s="27"/>
      <c r="F52" s="125">
        <v>40</v>
      </c>
      <c r="G52" s="124" t="s">
        <v>24</v>
      </c>
      <c r="H52" s="80"/>
      <c r="I52" s="80">
        <f t="shared" si="0"/>
        <v>0</v>
      </c>
      <c r="J52" s="63"/>
    </row>
    <row r="53" spans="1:10" x14ac:dyDescent="0.25">
      <c r="A53" s="35"/>
      <c r="B53" s="25" t="s">
        <v>71</v>
      </c>
      <c r="C53" s="26"/>
      <c r="D53" s="26"/>
      <c r="E53" s="27"/>
      <c r="F53" s="125">
        <v>40</v>
      </c>
      <c r="G53" s="124" t="s">
        <v>24</v>
      </c>
      <c r="H53" s="80"/>
      <c r="I53" s="80">
        <f t="shared" si="0"/>
        <v>0</v>
      </c>
      <c r="J53" s="63"/>
    </row>
    <row r="54" spans="1:10" x14ac:dyDescent="0.25">
      <c r="A54" s="35"/>
      <c r="B54" s="25" t="s">
        <v>72</v>
      </c>
      <c r="C54" s="26"/>
      <c r="D54" s="26"/>
      <c r="E54" s="27"/>
      <c r="F54" s="125">
        <v>40</v>
      </c>
      <c r="G54" s="124" t="s">
        <v>24</v>
      </c>
      <c r="H54" s="80"/>
      <c r="I54" s="80">
        <f t="shared" si="0"/>
        <v>0</v>
      </c>
      <c r="J54" s="63"/>
    </row>
    <row r="55" spans="1:10" x14ac:dyDescent="0.25">
      <c r="A55" s="35"/>
      <c r="B55" s="25" t="s">
        <v>73</v>
      </c>
      <c r="C55" s="26"/>
      <c r="D55" s="26"/>
      <c r="E55" s="27"/>
      <c r="F55" s="125">
        <v>20</v>
      </c>
      <c r="G55" s="124" t="s">
        <v>24</v>
      </c>
      <c r="H55" s="80"/>
      <c r="I55" s="80">
        <f t="shared" si="0"/>
        <v>0</v>
      </c>
      <c r="J55" s="63"/>
    </row>
    <row r="56" spans="1:10" x14ac:dyDescent="0.25">
      <c r="A56" s="35"/>
      <c r="B56" s="25" t="s">
        <v>74</v>
      </c>
      <c r="C56" s="26"/>
      <c r="D56" s="26"/>
      <c r="E56" s="27"/>
      <c r="F56" s="125">
        <v>10</v>
      </c>
      <c r="G56" s="124" t="s">
        <v>24</v>
      </c>
      <c r="H56" s="80"/>
      <c r="I56" s="80">
        <f t="shared" si="0"/>
        <v>0</v>
      </c>
      <c r="J56" s="63"/>
    </row>
    <row r="57" spans="1:10" x14ac:dyDescent="0.25">
      <c r="A57" s="35"/>
      <c r="B57" s="10" t="s">
        <v>75</v>
      </c>
      <c r="C57" s="1"/>
      <c r="D57" s="1"/>
      <c r="E57" s="1"/>
      <c r="F57" s="1"/>
      <c r="G57" s="1"/>
      <c r="H57" s="79"/>
      <c r="I57" s="79"/>
      <c r="J57" s="63"/>
    </row>
    <row r="58" spans="1:10" x14ac:dyDescent="0.25">
      <c r="A58" s="35"/>
      <c r="B58" s="25" t="s">
        <v>76</v>
      </c>
      <c r="C58" s="26"/>
      <c r="D58" s="26"/>
      <c r="E58" s="27"/>
      <c r="F58" s="125">
        <v>26</v>
      </c>
      <c r="G58" s="124" t="s">
        <v>24</v>
      </c>
      <c r="H58" s="80"/>
      <c r="I58" s="80">
        <f t="shared" si="0"/>
        <v>0</v>
      </c>
      <c r="J58" s="63"/>
    </row>
    <row r="59" spans="1:10" x14ac:dyDescent="0.25">
      <c r="A59" s="35"/>
      <c r="B59" s="25" t="s">
        <v>77</v>
      </c>
      <c r="C59" s="26"/>
      <c r="D59" s="26"/>
      <c r="E59" s="27"/>
      <c r="F59" s="125">
        <v>20</v>
      </c>
      <c r="G59" s="124" t="s">
        <v>24</v>
      </c>
      <c r="H59" s="80"/>
      <c r="I59" s="80">
        <f t="shared" si="0"/>
        <v>0</v>
      </c>
      <c r="J59" s="63"/>
    </row>
    <row r="60" spans="1:10" x14ac:dyDescent="0.25">
      <c r="A60" s="35"/>
      <c r="B60" s="25" t="s">
        <v>78</v>
      </c>
      <c r="C60" s="26"/>
      <c r="D60" s="26"/>
      <c r="E60" s="27"/>
      <c r="F60" s="128">
        <v>6</v>
      </c>
      <c r="G60" s="124" t="s">
        <v>24</v>
      </c>
      <c r="H60" s="80"/>
      <c r="I60" s="80">
        <f t="shared" si="0"/>
        <v>0</v>
      </c>
      <c r="J60" s="63"/>
    </row>
    <row r="61" spans="1:10" x14ac:dyDescent="0.25">
      <c r="A61" s="35"/>
      <c r="B61" s="10" t="s">
        <v>79</v>
      </c>
      <c r="C61" s="1"/>
      <c r="D61" s="1"/>
      <c r="E61" s="1"/>
      <c r="F61" s="1"/>
      <c r="G61" s="1"/>
      <c r="H61" s="79"/>
      <c r="I61" s="79"/>
      <c r="J61" s="63"/>
    </row>
    <row r="62" spans="1:10" x14ac:dyDescent="0.25">
      <c r="A62" s="35"/>
      <c r="B62" s="25" t="s">
        <v>80</v>
      </c>
      <c r="C62" s="26"/>
      <c r="D62" s="26"/>
      <c r="E62" s="27"/>
      <c r="F62" s="125">
        <v>100</v>
      </c>
      <c r="G62" s="124" t="s">
        <v>24</v>
      </c>
      <c r="H62" s="80"/>
      <c r="I62" s="80">
        <f t="shared" si="0"/>
        <v>0</v>
      </c>
      <c r="J62" s="63"/>
    </row>
    <row r="63" spans="1:10" x14ac:dyDescent="0.25">
      <c r="A63" s="35"/>
      <c r="B63" s="36" t="s">
        <v>81</v>
      </c>
      <c r="C63" s="26"/>
      <c r="D63" s="26"/>
      <c r="E63" s="27"/>
      <c r="F63" s="125">
        <v>100</v>
      </c>
      <c r="G63" s="124" t="s">
        <v>24</v>
      </c>
      <c r="H63" s="80"/>
      <c r="I63" s="80">
        <f t="shared" si="0"/>
        <v>0</v>
      </c>
      <c r="J63" s="63"/>
    </row>
    <row r="64" spans="1:10" x14ac:dyDescent="0.25">
      <c r="A64" s="35"/>
      <c r="B64" s="36" t="s">
        <v>82</v>
      </c>
      <c r="C64" s="26"/>
      <c r="D64" s="26"/>
      <c r="E64" s="27"/>
      <c r="F64" s="125">
        <v>100</v>
      </c>
      <c r="G64" s="124" t="s">
        <v>24</v>
      </c>
      <c r="H64" s="80"/>
      <c r="I64" s="80">
        <f t="shared" si="0"/>
        <v>0</v>
      </c>
      <c r="J64" s="63"/>
    </row>
    <row r="65" spans="1:10" x14ac:dyDescent="0.25">
      <c r="A65" s="35"/>
      <c r="B65" s="36" t="s">
        <v>83</v>
      </c>
      <c r="C65" s="26"/>
      <c r="D65" s="26"/>
      <c r="E65" s="27"/>
      <c r="F65" s="125">
        <v>8</v>
      </c>
      <c r="G65" s="124" t="s">
        <v>24</v>
      </c>
      <c r="H65" s="80"/>
      <c r="I65" s="80">
        <f t="shared" si="0"/>
        <v>0</v>
      </c>
      <c r="J65" s="63"/>
    </row>
    <row r="66" spans="1:10" x14ac:dyDescent="0.25">
      <c r="A66" s="35"/>
      <c r="B66" s="36" t="s">
        <v>84</v>
      </c>
      <c r="C66" s="26"/>
      <c r="D66" s="26"/>
      <c r="E66" s="27"/>
      <c r="F66" s="125">
        <v>8</v>
      </c>
      <c r="G66" s="124" t="s">
        <v>24</v>
      </c>
      <c r="H66" s="80"/>
      <c r="I66" s="80">
        <f t="shared" si="0"/>
        <v>0</v>
      </c>
      <c r="J66" s="63"/>
    </row>
    <row r="67" spans="1:10" x14ac:dyDescent="0.25">
      <c r="A67" s="35"/>
      <c r="B67" s="40" t="s">
        <v>85</v>
      </c>
      <c r="C67" s="30"/>
      <c r="D67" s="30"/>
      <c r="E67" s="31"/>
      <c r="F67" s="125">
        <v>60</v>
      </c>
      <c r="G67" s="124" t="s">
        <v>24</v>
      </c>
      <c r="H67" s="80"/>
      <c r="I67" s="80">
        <f t="shared" si="0"/>
        <v>0</v>
      </c>
      <c r="J67" s="63"/>
    </row>
    <row r="68" spans="1:10" x14ac:dyDescent="0.25">
      <c r="A68" s="35"/>
      <c r="B68" s="36" t="s">
        <v>86</v>
      </c>
      <c r="C68" s="26"/>
      <c r="D68" s="26"/>
      <c r="E68" s="27"/>
      <c r="F68" s="125">
        <v>60</v>
      </c>
      <c r="G68" s="124" t="s">
        <v>24</v>
      </c>
      <c r="H68" s="80"/>
      <c r="I68" s="80">
        <f t="shared" ref="I68:I80" si="1">F68*H68</f>
        <v>0</v>
      </c>
      <c r="J68" s="63"/>
    </row>
    <row r="69" spans="1:10" x14ac:dyDescent="0.25">
      <c r="A69" s="35"/>
      <c r="B69" s="25" t="s">
        <v>87</v>
      </c>
      <c r="C69" s="26"/>
      <c r="D69" s="26"/>
      <c r="E69" s="27"/>
      <c r="F69" s="125">
        <v>10</v>
      </c>
      <c r="G69" s="124" t="s">
        <v>24</v>
      </c>
      <c r="H69" s="80"/>
      <c r="I69" s="80">
        <f t="shared" si="1"/>
        <v>0</v>
      </c>
      <c r="J69" s="63"/>
    </row>
    <row r="70" spans="1:10" x14ac:dyDescent="0.25">
      <c r="A70" s="35"/>
      <c r="B70" s="25" t="s">
        <v>88</v>
      </c>
      <c r="C70" s="26"/>
      <c r="D70" s="26"/>
      <c r="E70" s="27"/>
      <c r="F70" s="125">
        <v>20</v>
      </c>
      <c r="G70" s="124" t="s">
        <v>24</v>
      </c>
      <c r="H70" s="80"/>
      <c r="I70" s="80">
        <f t="shared" si="1"/>
        <v>0</v>
      </c>
      <c r="J70" s="63"/>
    </row>
    <row r="71" spans="1:10" x14ac:dyDescent="0.25">
      <c r="A71" s="35"/>
      <c r="B71" s="37" t="s">
        <v>89</v>
      </c>
      <c r="C71" s="18"/>
      <c r="D71" s="18"/>
      <c r="E71" s="19"/>
      <c r="F71" s="125">
        <v>20</v>
      </c>
      <c r="G71" s="124" t="s">
        <v>24</v>
      </c>
      <c r="H71" s="80"/>
      <c r="I71" s="80">
        <f t="shared" si="1"/>
        <v>0</v>
      </c>
      <c r="J71" s="63"/>
    </row>
    <row r="72" spans="1:10" x14ac:dyDescent="0.25">
      <c r="A72" s="35"/>
      <c r="B72" s="37" t="s">
        <v>90</v>
      </c>
      <c r="C72" s="21"/>
      <c r="D72" s="21"/>
      <c r="E72" s="22"/>
      <c r="F72" s="125">
        <v>1</v>
      </c>
      <c r="G72" s="124" t="s">
        <v>21</v>
      </c>
      <c r="H72" s="80"/>
      <c r="I72" s="80">
        <f t="shared" si="1"/>
        <v>0</v>
      </c>
      <c r="J72" s="63"/>
    </row>
    <row r="73" spans="1:10" x14ac:dyDescent="0.25">
      <c r="A73" s="35"/>
      <c r="B73" s="10" t="s">
        <v>91</v>
      </c>
      <c r="C73" s="1"/>
      <c r="D73" s="1"/>
      <c r="E73" s="1"/>
      <c r="F73" s="8"/>
      <c r="G73" s="4"/>
      <c r="H73" s="79"/>
      <c r="I73" s="79"/>
      <c r="J73" s="63"/>
    </row>
    <row r="74" spans="1:10" x14ac:dyDescent="0.25">
      <c r="A74" s="35"/>
      <c r="B74" s="156" t="s">
        <v>92</v>
      </c>
      <c r="C74" s="157"/>
      <c r="D74" s="157"/>
      <c r="E74" s="157"/>
      <c r="F74" s="124">
        <v>27</v>
      </c>
      <c r="G74" s="127" t="s">
        <v>24</v>
      </c>
      <c r="H74" s="80"/>
      <c r="I74" s="80">
        <f t="shared" si="1"/>
        <v>0</v>
      </c>
      <c r="J74" s="63"/>
    </row>
    <row r="75" spans="1:10" x14ac:dyDescent="0.25">
      <c r="A75" s="35"/>
      <c r="B75" s="156" t="s">
        <v>93</v>
      </c>
      <c r="C75" s="157"/>
      <c r="D75" s="157"/>
      <c r="E75" s="157"/>
      <c r="F75" s="124">
        <v>10</v>
      </c>
      <c r="G75" s="127" t="s">
        <v>24</v>
      </c>
      <c r="H75" s="80"/>
      <c r="I75" s="80">
        <f t="shared" si="1"/>
        <v>0</v>
      </c>
      <c r="J75" s="63"/>
    </row>
    <row r="76" spans="1:10" x14ac:dyDescent="0.25">
      <c r="A76" s="35"/>
      <c r="B76" s="38" t="s">
        <v>108</v>
      </c>
      <c r="C76" s="15"/>
      <c r="D76" s="15"/>
      <c r="E76" s="15"/>
      <c r="F76" s="15"/>
      <c r="G76" s="42"/>
      <c r="H76" s="81"/>
      <c r="I76" s="81"/>
      <c r="J76" s="63"/>
    </row>
    <row r="77" spans="1:10" x14ac:dyDescent="0.25">
      <c r="B77" s="29" t="s">
        <v>95</v>
      </c>
      <c r="C77" s="30"/>
      <c r="D77" s="30"/>
      <c r="E77" s="31"/>
      <c r="F77" s="9">
        <v>1</v>
      </c>
      <c r="G77" s="2" t="s">
        <v>21</v>
      </c>
      <c r="H77" s="80"/>
      <c r="I77" s="80">
        <f t="shared" si="1"/>
        <v>0</v>
      </c>
      <c r="J77" s="63"/>
    </row>
    <row r="78" spans="1:10" x14ac:dyDescent="0.25">
      <c r="B78" s="40" t="s">
        <v>96</v>
      </c>
      <c r="C78" s="30"/>
      <c r="D78" s="30"/>
      <c r="E78" s="31"/>
      <c r="F78" s="9">
        <v>1</v>
      </c>
      <c r="G78" s="2" t="s">
        <v>21</v>
      </c>
      <c r="H78" s="80"/>
      <c r="I78" s="80">
        <f t="shared" si="1"/>
        <v>0</v>
      </c>
      <c r="J78" s="63"/>
    </row>
    <row r="79" spans="1:10" x14ac:dyDescent="0.25">
      <c r="B79" s="40" t="s">
        <v>97</v>
      </c>
      <c r="C79" s="30"/>
      <c r="D79" s="30"/>
      <c r="E79" s="31"/>
      <c r="F79" s="9">
        <v>1</v>
      </c>
      <c r="G79" s="2" t="s">
        <v>21</v>
      </c>
      <c r="H79" s="80"/>
      <c r="I79" s="80">
        <f t="shared" si="1"/>
        <v>0</v>
      </c>
      <c r="J79" s="63"/>
    </row>
    <row r="80" spans="1:10" x14ac:dyDescent="0.25">
      <c r="B80" s="36" t="s">
        <v>98</v>
      </c>
      <c r="C80" s="26"/>
      <c r="D80" s="26"/>
      <c r="E80" s="27"/>
      <c r="F80" s="9">
        <v>1</v>
      </c>
      <c r="G80" s="2" t="s">
        <v>21</v>
      </c>
      <c r="H80" s="80"/>
      <c r="I80" s="80">
        <f t="shared" si="1"/>
        <v>0</v>
      </c>
      <c r="J80" s="63"/>
    </row>
    <row r="81" spans="2:10" ht="8.25" customHeight="1" thickBot="1" x14ac:dyDescent="0.3">
      <c r="B81" s="3"/>
      <c r="C81" s="25"/>
      <c r="D81" s="26"/>
      <c r="E81" s="27"/>
      <c r="F81" s="3"/>
      <c r="G81" s="3"/>
      <c r="H81" s="80"/>
      <c r="I81" s="83"/>
      <c r="J81" s="63"/>
    </row>
    <row r="82" spans="2:10" ht="15.75" thickBot="1" x14ac:dyDescent="0.3">
      <c r="B82" s="102"/>
      <c r="C82" s="103"/>
      <c r="D82" s="103"/>
      <c r="E82" s="104" t="s">
        <v>10</v>
      </c>
      <c r="F82" s="97"/>
      <c r="G82" s="105"/>
      <c r="H82" s="106"/>
      <c r="I82" s="107">
        <f>SUM(I5:I80)</f>
        <v>0</v>
      </c>
      <c r="J82" s="63"/>
    </row>
    <row r="83" spans="2:10" ht="15.75" thickBot="1" x14ac:dyDescent="0.3">
      <c r="B83" s="154" t="s">
        <v>177</v>
      </c>
      <c r="C83" s="133"/>
      <c r="D83" s="133"/>
      <c r="E83" s="134"/>
      <c r="F83" s="108"/>
      <c r="G83" s="97"/>
      <c r="H83" s="109"/>
      <c r="I83" s="110">
        <f>I82*10%</f>
        <v>0</v>
      </c>
      <c r="J83" s="63"/>
    </row>
    <row r="84" spans="2:10" ht="15.75" thickBot="1" x14ac:dyDescent="0.3">
      <c r="B84" s="111"/>
      <c r="C84" s="136" t="s">
        <v>99</v>
      </c>
      <c r="D84" s="136"/>
      <c r="E84" s="137"/>
      <c r="F84" s="108"/>
      <c r="G84" s="112"/>
      <c r="H84" s="113"/>
      <c r="I84" s="114">
        <f>I83+I82</f>
        <v>0</v>
      </c>
      <c r="J84" s="63"/>
    </row>
    <row r="85" spans="2:10" x14ac:dyDescent="0.25">
      <c r="F85" s="17"/>
      <c r="G85" s="11"/>
      <c r="H85" s="11"/>
      <c r="I85" s="11"/>
      <c r="J85" s="63"/>
    </row>
    <row r="86" spans="2:10" x14ac:dyDescent="0.25">
      <c r="F86" s="17"/>
      <c r="G86" s="11"/>
      <c r="H86" s="11"/>
      <c r="I86" s="11"/>
      <c r="J86" s="63"/>
    </row>
    <row r="87" spans="2:10" x14ac:dyDescent="0.25">
      <c r="F87" s="17"/>
      <c r="G87" s="11"/>
      <c r="H87" s="11"/>
      <c r="I87" s="11"/>
    </row>
    <row r="88" spans="2:10" x14ac:dyDescent="0.25">
      <c r="F88" s="12"/>
      <c r="G88" s="12"/>
      <c r="H88" s="12"/>
      <c r="I88" s="12"/>
    </row>
  </sheetData>
  <mergeCells count="39">
    <mergeCell ref="B34:E34"/>
    <mergeCell ref="B35:E35"/>
    <mergeCell ref="B38:C38"/>
    <mergeCell ref="B40:D40"/>
    <mergeCell ref="B49:E49"/>
    <mergeCell ref="B27:E27"/>
    <mergeCell ref="B30:E30"/>
    <mergeCell ref="B31:E31"/>
    <mergeCell ref="B32:E32"/>
    <mergeCell ref="B33:E33"/>
    <mergeCell ref="B15:E15"/>
    <mergeCell ref="C11:E11"/>
    <mergeCell ref="B12:D12"/>
    <mergeCell ref="B26:E2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83:E83"/>
    <mergeCell ref="C84:E84"/>
    <mergeCell ref="H2:I2"/>
    <mergeCell ref="B74:E74"/>
    <mergeCell ref="B75:E75"/>
    <mergeCell ref="B16:E16"/>
    <mergeCell ref="B2:E2"/>
    <mergeCell ref="B4:E4"/>
    <mergeCell ref="B5:E5"/>
    <mergeCell ref="B6:D6"/>
    <mergeCell ref="B7:D7"/>
    <mergeCell ref="C8:E8"/>
    <mergeCell ref="C9:E9"/>
    <mergeCell ref="C10:E10"/>
    <mergeCell ref="B13:D13"/>
    <mergeCell ref="C14:E14"/>
  </mergeCells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opLeftCell="A64" zoomScaleNormal="100" workbookViewId="0">
      <selection activeCell="H93" sqref="H93"/>
    </sheetView>
  </sheetViews>
  <sheetFormatPr defaultRowHeight="15" x14ac:dyDescent="0.25"/>
  <cols>
    <col min="1" max="1" width="2.7109375" customWidth="1"/>
    <col min="2" max="2" width="12" customWidth="1"/>
    <col min="3" max="3" width="24.42578125" customWidth="1"/>
    <col min="4" max="4" width="26.5703125" customWidth="1"/>
    <col min="5" max="5" width="14.85546875" customWidth="1"/>
    <col min="6" max="6" width="16" customWidth="1"/>
    <col min="7" max="7" width="7.42578125" customWidth="1"/>
    <col min="8" max="8" width="12.5703125" customWidth="1"/>
    <col min="9" max="9" width="13.5703125" customWidth="1"/>
    <col min="10" max="10" width="12.7109375" customWidth="1"/>
    <col min="13" max="13" width="11.42578125" bestFit="1" customWidth="1"/>
    <col min="15" max="15" width="11.42578125" bestFit="1" customWidth="1"/>
  </cols>
  <sheetData>
    <row r="1" spans="2:10" ht="6.75" customHeight="1" x14ac:dyDescent="0.25"/>
    <row r="2" spans="2:10" x14ac:dyDescent="0.25">
      <c r="B2" s="151" t="s">
        <v>109</v>
      </c>
      <c r="C2" s="152"/>
      <c r="D2" s="153"/>
      <c r="E2" s="153"/>
      <c r="F2" s="23"/>
      <c r="G2" s="24"/>
      <c r="H2" s="131" t="s">
        <v>13</v>
      </c>
      <c r="I2" s="132"/>
    </row>
    <row r="3" spans="2:10" x14ac:dyDescent="0.25">
      <c r="B3" s="13" t="s">
        <v>14</v>
      </c>
      <c r="C3" s="13"/>
      <c r="D3" s="13"/>
      <c r="E3" s="13"/>
      <c r="F3" s="53" t="s">
        <v>15</v>
      </c>
      <c r="G3" s="53" t="s">
        <v>16</v>
      </c>
      <c r="H3" s="53" t="s">
        <v>17</v>
      </c>
      <c r="I3" s="53" t="s">
        <v>18</v>
      </c>
    </row>
    <row r="4" spans="2:10" x14ac:dyDescent="0.25">
      <c r="B4" s="140" t="s">
        <v>19</v>
      </c>
      <c r="C4" s="140"/>
      <c r="D4" s="140"/>
      <c r="E4" s="140"/>
      <c r="F4" s="4"/>
      <c r="G4" s="4"/>
      <c r="H4" s="79"/>
      <c r="I4" s="79"/>
    </row>
    <row r="5" spans="2:10" x14ac:dyDescent="0.25">
      <c r="B5" s="146" t="s">
        <v>20</v>
      </c>
      <c r="C5" s="146"/>
      <c r="D5" s="146"/>
      <c r="E5" s="146"/>
      <c r="F5" s="2">
        <v>1</v>
      </c>
      <c r="G5" s="2" t="s">
        <v>21</v>
      </c>
      <c r="H5" s="80"/>
      <c r="I5" s="80">
        <f>F5*H5</f>
        <v>0</v>
      </c>
      <c r="J5" s="63"/>
    </row>
    <row r="6" spans="2:10" x14ac:dyDescent="0.25">
      <c r="B6" s="140" t="s">
        <v>22</v>
      </c>
      <c r="C6" s="140"/>
      <c r="D6" s="140"/>
      <c r="E6" s="4"/>
      <c r="F6" s="4"/>
      <c r="G6" s="4"/>
      <c r="H6" s="79"/>
      <c r="I6" s="79"/>
      <c r="J6" s="63"/>
    </row>
    <row r="7" spans="2:10" x14ac:dyDescent="0.25">
      <c r="B7" s="148" t="s">
        <v>110</v>
      </c>
      <c r="C7" s="148"/>
      <c r="D7" s="148"/>
      <c r="E7" s="5"/>
      <c r="F7" s="2"/>
      <c r="G7" s="2"/>
      <c r="H7" s="80"/>
      <c r="I7" s="80"/>
      <c r="J7" s="63"/>
    </row>
    <row r="8" spans="2:10" x14ac:dyDescent="0.25">
      <c r="B8" s="3"/>
      <c r="C8" s="143" t="s">
        <v>25</v>
      </c>
      <c r="D8" s="144"/>
      <c r="E8" s="147"/>
      <c r="F8" s="124">
        <v>27</v>
      </c>
      <c r="G8" s="124" t="s">
        <v>179</v>
      </c>
      <c r="H8" s="80"/>
      <c r="I8" s="80">
        <f t="shared" ref="I8:I69" si="0">F8*H8</f>
        <v>0</v>
      </c>
      <c r="J8" s="63"/>
    </row>
    <row r="9" spans="2:10" x14ac:dyDescent="0.25">
      <c r="B9" s="3"/>
      <c r="C9" s="138" t="s">
        <v>26</v>
      </c>
      <c r="D9" s="139"/>
      <c r="E9" s="142"/>
      <c r="F9" s="124">
        <v>270</v>
      </c>
      <c r="G9" s="124" t="s">
        <v>179</v>
      </c>
      <c r="H9" s="80"/>
      <c r="I9" s="80">
        <f t="shared" si="0"/>
        <v>0</v>
      </c>
      <c r="J9" s="63"/>
    </row>
    <row r="10" spans="2:10" x14ac:dyDescent="0.25">
      <c r="B10" s="3"/>
      <c r="C10" s="138" t="s">
        <v>27</v>
      </c>
      <c r="D10" s="139"/>
      <c r="E10" s="142"/>
      <c r="F10" s="124">
        <v>108</v>
      </c>
      <c r="G10" s="124" t="s">
        <v>179</v>
      </c>
      <c r="H10" s="80"/>
      <c r="I10" s="80">
        <f t="shared" si="0"/>
        <v>0</v>
      </c>
      <c r="J10" s="63"/>
    </row>
    <row r="11" spans="2:10" x14ac:dyDescent="0.25">
      <c r="B11" s="3"/>
      <c r="C11" s="138" t="s">
        <v>28</v>
      </c>
      <c r="D11" s="139"/>
      <c r="E11" s="142"/>
      <c r="F11" s="124">
        <v>135</v>
      </c>
      <c r="G11" s="124" t="s">
        <v>179</v>
      </c>
      <c r="H11" s="80"/>
      <c r="I11" s="80">
        <f t="shared" si="0"/>
        <v>0</v>
      </c>
      <c r="J11" s="63"/>
    </row>
    <row r="12" spans="2:10" x14ac:dyDescent="0.25">
      <c r="B12" s="3" t="s">
        <v>111</v>
      </c>
      <c r="C12" s="28"/>
      <c r="D12" s="28"/>
      <c r="E12" s="28"/>
      <c r="F12" s="124">
        <v>820</v>
      </c>
      <c r="G12" s="124" t="s">
        <v>179</v>
      </c>
      <c r="H12" s="80"/>
      <c r="I12" s="80">
        <f t="shared" si="0"/>
        <v>0</v>
      </c>
      <c r="J12" s="63"/>
    </row>
    <row r="13" spans="2:10" x14ac:dyDescent="0.25">
      <c r="B13" s="148" t="s">
        <v>112</v>
      </c>
      <c r="C13" s="148"/>
      <c r="D13" s="148"/>
      <c r="E13" s="5"/>
      <c r="F13" s="124"/>
      <c r="G13" s="124"/>
      <c r="H13" s="80"/>
      <c r="I13" s="80"/>
      <c r="J13" s="63"/>
    </row>
    <row r="14" spans="2:10" x14ac:dyDescent="0.25">
      <c r="B14" s="3"/>
      <c r="C14" s="146" t="s">
        <v>31</v>
      </c>
      <c r="D14" s="146"/>
      <c r="E14" s="146"/>
      <c r="F14" s="129">
        <v>825</v>
      </c>
      <c r="G14" s="129" t="s">
        <v>179</v>
      </c>
      <c r="H14" s="80"/>
      <c r="I14" s="80">
        <f t="shared" si="0"/>
        <v>0</v>
      </c>
      <c r="J14" s="63"/>
    </row>
    <row r="15" spans="2:10" x14ac:dyDescent="0.25">
      <c r="B15" s="140" t="s">
        <v>32</v>
      </c>
      <c r="C15" s="140"/>
      <c r="D15" s="140"/>
      <c r="E15" s="140"/>
      <c r="F15" s="4"/>
      <c r="G15" s="4"/>
      <c r="H15" s="79"/>
      <c r="I15" s="79"/>
      <c r="J15" s="63"/>
    </row>
    <row r="16" spans="2:10" x14ac:dyDescent="0.25">
      <c r="B16" s="138" t="s">
        <v>33</v>
      </c>
      <c r="C16" s="139"/>
      <c r="D16" s="139"/>
      <c r="E16" s="142"/>
      <c r="F16" s="9">
        <v>90</v>
      </c>
      <c r="G16" s="2" t="s">
        <v>24</v>
      </c>
      <c r="H16" s="80"/>
      <c r="I16" s="80">
        <f t="shared" si="0"/>
        <v>0</v>
      </c>
      <c r="J16" s="63"/>
    </row>
    <row r="17" spans="2:10" x14ac:dyDescent="0.25">
      <c r="B17" s="138" t="s">
        <v>34</v>
      </c>
      <c r="C17" s="139"/>
      <c r="D17" s="139"/>
      <c r="E17" s="142"/>
      <c r="F17" s="9">
        <v>90</v>
      </c>
      <c r="G17" s="2" t="s">
        <v>24</v>
      </c>
      <c r="H17" s="80"/>
      <c r="I17" s="80">
        <f t="shared" si="0"/>
        <v>0</v>
      </c>
      <c r="J17" s="63"/>
    </row>
    <row r="18" spans="2:10" x14ac:dyDescent="0.25">
      <c r="B18" s="138" t="s">
        <v>35</v>
      </c>
      <c r="C18" s="139"/>
      <c r="D18" s="139"/>
      <c r="E18" s="142"/>
      <c r="F18" s="47">
        <v>1</v>
      </c>
      <c r="G18" s="41" t="s">
        <v>21</v>
      </c>
      <c r="H18" s="80"/>
      <c r="I18" s="80">
        <f t="shared" si="0"/>
        <v>0</v>
      </c>
      <c r="J18" s="63"/>
    </row>
    <row r="19" spans="2:10" ht="15" customHeight="1" x14ac:dyDescent="0.25">
      <c r="B19" s="149" t="s">
        <v>36</v>
      </c>
      <c r="C19" s="150"/>
      <c r="D19" s="150"/>
      <c r="E19" s="160"/>
      <c r="F19" s="2">
        <v>1</v>
      </c>
      <c r="G19" s="2" t="s">
        <v>21</v>
      </c>
      <c r="H19" s="80"/>
      <c r="I19" s="80">
        <f t="shared" si="0"/>
        <v>0</v>
      </c>
      <c r="J19" s="63"/>
    </row>
    <row r="20" spans="2:10" x14ac:dyDescent="0.25">
      <c r="B20" s="138" t="s">
        <v>37</v>
      </c>
      <c r="C20" s="139"/>
      <c r="D20" s="139"/>
      <c r="E20" s="142"/>
      <c r="F20" s="2">
        <v>32</v>
      </c>
      <c r="G20" s="2" t="s">
        <v>24</v>
      </c>
      <c r="H20" s="80"/>
      <c r="I20" s="80">
        <f t="shared" si="0"/>
        <v>0</v>
      </c>
      <c r="J20" s="63"/>
    </row>
    <row r="21" spans="2:10" x14ac:dyDescent="0.25">
      <c r="B21" s="138" t="s">
        <v>38</v>
      </c>
      <c r="C21" s="139"/>
      <c r="D21" s="139"/>
      <c r="E21" s="142"/>
      <c r="F21" s="2">
        <v>14</v>
      </c>
      <c r="G21" s="2" t="s">
        <v>24</v>
      </c>
      <c r="H21" s="80"/>
      <c r="I21" s="80">
        <f t="shared" si="0"/>
        <v>0</v>
      </c>
      <c r="J21" s="63"/>
    </row>
    <row r="22" spans="2:10" x14ac:dyDescent="0.25">
      <c r="B22" s="138" t="s">
        <v>39</v>
      </c>
      <c r="C22" s="139"/>
      <c r="D22" s="139"/>
      <c r="E22" s="142"/>
      <c r="F22" s="2">
        <v>1</v>
      </c>
      <c r="G22" s="2" t="s">
        <v>24</v>
      </c>
      <c r="H22" s="80"/>
      <c r="I22" s="80">
        <f t="shared" si="0"/>
        <v>0</v>
      </c>
      <c r="J22" s="63"/>
    </row>
    <row r="23" spans="2:10" x14ac:dyDescent="0.25">
      <c r="B23" s="138" t="s">
        <v>40</v>
      </c>
      <c r="C23" s="139"/>
      <c r="D23" s="139"/>
      <c r="E23" s="142"/>
      <c r="F23" s="2">
        <v>18</v>
      </c>
      <c r="G23" s="2" t="s">
        <v>24</v>
      </c>
      <c r="H23" s="80"/>
      <c r="I23" s="80">
        <f t="shared" si="0"/>
        <v>0</v>
      </c>
      <c r="J23" s="63"/>
    </row>
    <row r="24" spans="2:10" x14ac:dyDescent="0.25">
      <c r="B24" s="138" t="s">
        <v>41</v>
      </c>
      <c r="C24" s="139"/>
      <c r="D24" s="139"/>
      <c r="E24" s="142"/>
      <c r="F24" s="2">
        <v>13</v>
      </c>
      <c r="G24" s="2" t="s">
        <v>24</v>
      </c>
      <c r="H24" s="80"/>
      <c r="I24" s="80">
        <f t="shared" si="0"/>
        <v>0</v>
      </c>
      <c r="J24" s="63"/>
    </row>
    <row r="25" spans="2:10" x14ac:dyDescent="0.25">
      <c r="B25" s="140" t="s">
        <v>42</v>
      </c>
      <c r="C25" s="140"/>
      <c r="D25" s="140"/>
      <c r="E25" s="140"/>
      <c r="F25" s="4"/>
      <c r="G25" s="4"/>
      <c r="H25" s="79"/>
      <c r="I25" s="79"/>
      <c r="J25" s="63"/>
    </row>
    <row r="26" spans="2:10" x14ac:dyDescent="0.25">
      <c r="B26" s="143" t="s">
        <v>43</v>
      </c>
      <c r="C26" s="144"/>
      <c r="D26" s="144"/>
      <c r="E26" s="147"/>
      <c r="F26" s="2">
        <v>1</v>
      </c>
      <c r="G26" s="2" t="s">
        <v>21</v>
      </c>
      <c r="H26" s="80"/>
      <c r="I26" s="80">
        <f t="shared" si="0"/>
        <v>0</v>
      </c>
      <c r="J26" s="63"/>
    </row>
    <row r="27" spans="2:10" x14ac:dyDescent="0.25">
      <c r="B27" s="146" t="s">
        <v>44</v>
      </c>
      <c r="C27" s="146"/>
      <c r="D27" s="146"/>
      <c r="E27" s="146"/>
      <c r="F27" s="2">
        <v>100</v>
      </c>
      <c r="G27" s="2" t="s">
        <v>24</v>
      </c>
      <c r="H27" s="80"/>
      <c r="I27" s="80">
        <f t="shared" si="0"/>
        <v>0</v>
      </c>
      <c r="J27" s="63"/>
    </row>
    <row r="28" spans="2:10" x14ac:dyDescent="0.25">
      <c r="B28" s="146" t="s">
        <v>45</v>
      </c>
      <c r="C28" s="146"/>
      <c r="D28" s="146"/>
      <c r="E28" s="146"/>
      <c r="F28" s="2">
        <v>100</v>
      </c>
      <c r="G28" s="2" t="s">
        <v>24</v>
      </c>
      <c r="H28" s="80"/>
      <c r="I28" s="80">
        <f t="shared" si="0"/>
        <v>0</v>
      </c>
      <c r="J28" s="63"/>
    </row>
    <row r="29" spans="2:10" x14ac:dyDescent="0.25">
      <c r="B29" s="28" t="s">
        <v>46</v>
      </c>
      <c r="C29" s="29"/>
      <c r="D29" s="30"/>
      <c r="E29" s="31"/>
      <c r="F29" s="2">
        <v>28</v>
      </c>
      <c r="G29" s="2" t="s">
        <v>24</v>
      </c>
      <c r="H29" s="80"/>
      <c r="I29" s="80">
        <f t="shared" si="0"/>
        <v>0</v>
      </c>
      <c r="J29" s="63"/>
    </row>
    <row r="30" spans="2:10" x14ac:dyDescent="0.25">
      <c r="B30" s="6" t="s">
        <v>47</v>
      </c>
      <c r="C30" s="10"/>
      <c r="D30" s="1"/>
      <c r="E30" s="16"/>
      <c r="F30" s="4"/>
      <c r="G30" s="4"/>
      <c r="H30" s="79"/>
      <c r="I30" s="79"/>
      <c r="J30" s="63"/>
    </row>
    <row r="31" spans="2:10" x14ac:dyDescent="0.25">
      <c r="B31" s="143" t="s">
        <v>48</v>
      </c>
      <c r="C31" s="144"/>
      <c r="D31" s="144"/>
      <c r="E31" s="161"/>
      <c r="F31" s="2">
        <v>92</v>
      </c>
      <c r="G31" s="2" t="s">
        <v>24</v>
      </c>
      <c r="H31" s="80"/>
      <c r="I31" s="80">
        <f t="shared" si="0"/>
        <v>0</v>
      </c>
      <c r="J31" s="63"/>
    </row>
    <row r="32" spans="2:10" x14ac:dyDescent="0.25">
      <c r="B32" s="143" t="s">
        <v>49</v>
      </c>
      <c r="C32" s="144"/>
      <c r="D32" s="145"/>
      <c r="E32" s="161"/>
      <c r="F32" s="2">
        <v>26</v>
      </c>
      <c r="G32" s="2" t="s">
        <v>24</v>
      </c>
      <c r="H32" s="80"/>
      <c r="I32" s="80">
        <f t="shared" si="0"/>
        <v>0</v>
      </c>
      <c r="J32" s="63"/>
    </row>
    <row r="33" spans="1:10" x14ac:dyDescent="0.25">
      <c r="B33" s="143" t="s">
        <v>50</v>
      </c>
      <c r="C33" s="144"/>
      <c r="D33" s="145"/>
      <c r="E33" s="161"/>
      <c r="F33" s="2">
        <v>62</v>
      </c>
      <c r="G33" s="2" t="s">
        <v>24</v>
      </c>
      <c r="H33" s="80"/>
      <c r="I33" s="80">
        <f t="shared" si="0"/>
        <v>0</v>
      </c>
      <c r="J33" s="63"/>
    </row>
    <row r="34" spans="1:10" x14ac:dyDescent="0.25">
      <c r="B34" s="143" t="s">
        <v>51</v>
      </c>
      <c r="C34" s="144"/>
      <c r="D34" s="145"/>
      <c r="E34" s="161"/>
      <c r="F34" s="2">
        <v>135</v>
      </c>
      <c r="G34" s="2" t="s">
        <v>24</v>
      </c>
      <c r="H34" s="80"/>
      <c r="I34" s="80">
        <f t="shared" si="0"/>
        <v>0</v>
      </c>
      <c r="J34" s="63"/>
    </row>
    <row r="35" spans="1:10" x14ac:dyDescent="0.25">
      <c r="B35" s="143" t="s">
        <v>52</v>
      </c>
      <c r="C35" s="145"/>
      <c r="D35" s="145"/>
      <c r="E35" s="161"/>
      <c r="F35" s="2">
        <v>28</v>
      </c>
      <c r="G35" s="2" t="s">
        <v>24</v>
      </c>
      <c r="H35" s="80"/>
      <c r="I35" s="80">
        <f t="shared" si="0"/>
        <v>0</v>
      </c>
      <c r="J35" s="63"/>
    </row>
    <row r="36" spans="1:10" x14ac:dyDescent="0.25">
      <c r="B36" s="143" t="s">
        <v>53</v>
      </c>
      <c r="C36" s="144"/>
      <c r="D36" s="144"/>
      <c r="E36" s="161"/>
      <c r="F36" s="2">
        <v>13</v>
      </c>
      <c r="G36" s="2" t="s">
        <v>24</v>
      </c>
      <c r="H36" s="80"/>
      <c r="I36" s="80">
        <f t="shared" si="0"/>
        <v>0</v>
      </c>
      <c r="J36" s="63"/>
    </row>
    <row r="37" spans="1:10" x14ac:dyDescent="0.25">
      <c r="B37" s="29" t="s">
        <v>54</v>
      </c>
      <c r="C37" s="30"/>
      <c r="D37" s="30"/>
      <c r="E37" s="33"/>
      <c r="F37" s="2">
        <v>5</v>
      </c>
      <c r="G37" s="2" t="s">
        <v>24</v>
      </c>
      <c r="H37" s="80"/>
      <c r="I37" s="80">
        <f t="shared" si="0"/>
        <v>0</v>
      </c>
      <c r="J37" s="63"/>
    </row>
    <row r="38" spans="1:10" x14ac:dyDescent="0.25">
      <c r="B38" s="6" t="s">
        <v>55</v>
      </c>
      <c r="C38" s="10"/>
      <c r="D38" s="1"/>
      <c r="E38" s="1"/>
      <c r="F38" s="6"/>
      <c r="G38" s="4"/>
      <c r="H38" s="79"/>
      <c r="I38" s="79"/>
      <c r="J38" s="63"/>
    </row>
    <row r="39" spans="1:10" x14ac:dyDescent="0.25">
      <c r="B39" s="143" t="s">
        <v>56</v>
      </c>
      <c r="C39" s="144"/>
      <c r="D39" s="30"/>
      <c r="E39" s="30"/>
      <c r="F39" s="2">
        <v>10</v>
      </c>
      <c r="G39" s="2" t="s">
        <v>24</v>
      </c>
      <c r="H39" s="80"/>
      <c r="I39" s="80">
        <f t="shared" si="0"/>
        <v>0</v>
      </c>
      <c r="J39" s="63"/>
    </row>
    <row r="40" spans="1:10" x14ac:dyDescent="0.25">
      <c r="B40" s="6" t="s">
        <v>57</v>
      </c>
      <c r="C40" s="10"/>
      <c r="D40" s="1"/>
      <c r="E40" s="6"/>
      <c r="F40" s="4"/>
      <c r="G40" s="4"/>
      <c r="H40" s="79"/>
      <c r="I40" s="79"/>
      <c r="J40" s="63"/>
    </row>
    <row r="41" spans="1:10" x14ac:dyDescent="0.25">
      <c r="B41" s="146" t="s">
        <v>58</v>
      </c>
      <c r="C41" s="146"/>
      <c r="D41" s="143"/>
      <c r="E41" s="2"/>
      <c r="F41" s="2">
        <v>15</v>
      </c>
      <c r="G41" s="2" t="s">
        <v>24</v>
      </c>
      <c r="H41" s="80"/>
      <c r="I41" s="80">
        <f t="shared" si="0"/>
        <v>0</v>
      </c>
      <c r="J41" s="63"/>
    </row>
    <row r="42" spans="1:10" x14ac:dyDescent="0.25">
      <c r="B42" s="6" t="s">
        <v>59</v>
      </c>
      <c r="C42" s="10"/>
      <c r="D42" s="1"/>
      <c r="E42" s="4"/>
      <c r="F42" s="4"/>
      <c r="G42" s="4"/>
      <c r="H42" s="79"/>
      <c r="I42" s="79"/>
      <c r="J42" s="63"/>
    </row>
    <row r="43" spans="1:10" x14ac:dyDescent="0.25">
      <c r="B43" s="29" t="s">
        <v>113</v>
      </c>
      <c r="C43" s="30"/>
      <c r="D43" s="30"/>
      <c r="E43" s="2"/>
      <c r="F43" s="2">
        <v>7</v>
      </c>
      <c r="G43" s="2" t="s">
        <v>24</v>
      </c>
      <c r="H43" s="80"/>
      <c r="I43" s="80">
        <f t="shared" si="0"/>
        <v>0</v>
      </c>
      <c r="J43" s="63"/>
    </row>
    <row r="44" spans="1:10" x14ac:dyDescent="0.25">
      <c r="B44" s="29" t="s">
        <v>114</v>
      </c>
      <c r="C44" s="30"/>
      <c r="D44" s="30"/>
      <c r="E44" s="2"/>
      <c r="F44" s="2">
        <v>7</v>
      </c>
      <c r="G44" s="2" t="s">
        <v>24</v>
      </c>
      <c r="H44" s="80"/>
      <c r="I44" s="80">
        <f t="shared" si="0"/>
        <v>0</v>
      </c>
      <c r="J44" s="63"/>
    </row>
    <row r="45" spans="1:10" x14ac:dyDescent="0.25">
      <c r="B45" s="29" t="s">
        <v>115</v>
      </c>
      <c r="C45" s="32"/>
      <c r="D45" s="32"/>
      <c r="E45" s="2"/>
      <c r="F45" s="2">
        <v>4</v>
      </c>
      <c r="G45" s="2" t="s">
        <v>24</v>
      </c>
      <c r="H45" s="80"/>
      <c r="I45" s="80">
        <f t="shared" si="0"/>
        <v>0</v>
      </c>
      <c r="J45" s="63"/>
    </row>
    <row r="46" spans="1:10" x14ac:dyDescent="0.25">
      <c r="A46" s="35"/>
      <c r="B46" s="29" t="s">
        <v>116</v>
      </c>
      <c r="C46" s="30"/>
      <c r="D46" s="32"/>
      <c r="E46" s="2"/>
      <c r="F46" s="2">
        <v>2</v>
      </c>
      <c r="G46" s="2" t="s">
        <v>24</v>
      </c>
      <c r="H46" s="80"/>
      <c r="I46" s="80">
        <f t="shared" si="0"/>
        <v>0</v>
      </c>
      <c r="J46" s="63"/>
    </row>
    <row r="47" spans="1:10" x14ac:dyDescent="0.25">
      <c r="A47" s="35"/>
      <c r="B47" s="29" t="s">
        <v>64</v>
      </c>
      <c r="C47" s="30"/>
      <c r="D47" s="32"/>
      <c r="E47" s="32"/>
      <c r="F47" s="2">
        <v>5</v>
      </c>
      <c r="G47" s="2" t="s">
        <v>24</v>
      </c>
      <c r="H47" s="80"/>
      <c r="I47" s="80">
        <f t="shared" si="0"/>
        <v>0</v>
      </c>
      <c r="J47" s="63"/>
    </row>
    <row r="48" spans="1:10" x14ac:dyDescent="0.25">
      <c r="A48" s="35"/>
      <c r="B48" s="29" t="s">
        <v>65</v>
      </c>
      <c r="C48" s="30"/>
      <c r="D48" s="20"/>
      <c r="E48" s="20"/>
      <c r="F48" s="9">
        <v>1</v>
      </c>
      <c r="G48" s="2" t="s">
        <v>21</v>
      </c>
      <c r="H48" s="80"/>
      <c r="I48" s="80">
        <f t="shared" si="0"/>
        <v>0</v>
      </c>
      <c r="J48" s="63"/>
    </row>
    <row r="49" spans="1:10" x14ac:dyDescent="0.25">
      <c r="A49" s="35"/>
      <c r="B49" s="38" t="s">
        <v>66</v>
      </c>
      <c r="C49" s="15"/>
      <c r="D49" s="15"/>
      <c r="E49" s="15"/>
      <c r="F49" s="15"/>
      <c r="G49" s="42"/>
      <c r="H49" s="81"/>
      <c r="I49" s="81"/>
      <c r="J49" s="63"/>
    </row>
    <row r="50" spans="1:10" x14ac:dyDescent="0.25">
      <c r="A50" s="35"/>
      <c r="B50" s="143" t="s">
        <v>67</v>
      </c>
      <c r="C50" s="144"/>
      <c r="D50" s="144"/>
      <c r="E50" s="147"/>
      <c r="F50" s="9">
        <v>1</v>
      </c>
      <c r="G50" s="2" t="s">
        <v>21</v>
      </c>
      <c r="H50" s="80"/>
      <c r="I50" s="80">
        <f t="shared" si="0"/>
        <v>0</v>
      </c>
      <c r="J50" s="63"/>
    </row>
    <row r="51" spans="1:10" x14ac:dyDescent="0.25">
      <c r="A51" s="35"/>
      <c r="B51" s="38" t="s">
        <v>68</v>
      </c>
      <c r="C51" s="15"/>
      <c r="D51" s="15"/>
      <c r="E51" s="15"/>
      <c r="F51" s="15"/>
      <c r="G51" s="42"/>
      <c r="H51" s="81"/>
      <c r="I51" s="81"/>
      <c r="J51" s="63"/>
    </row>
    <row r="52" spans="1:10" x14ac:dyDescent="0.25">
      <c r="A52" s="35"/>
      <c r="B52" s="10" t="s">
        <v>69</v>
      </c>
      <c r="C52" s="1"/>
      <c r="D52" s="1"/>
      <c r="E52" s="1"/>
      <c r="F52" s="8"/>
      <c r="G52" s="4"/>
      <c r="H52" s="79"/>
      <c r="I52" s="79"/>
      <c r="J52" s="63"/>
    </row>
    <row r="53" spans="1:10" x14ac:dyDescent="0.25">
      <c r="A53" s="35"/>
      <c r="B53" s="25" t="s">
        <v>70</v>
      </c>
      <c r="C53" s="26"/>
      <c r="D53" s="26"/>
      <c r="E53" s="27"/>
      <c r="F53" s="125">
        <v>40</v>
      </c>
      <c r="G53" s="124" t="s">
        <v>24</v>
      </c>
      <c r="H53" s="80"/>
      <c r="I53" s="80">
        <f t="shared" si="0"/>
        <v>0</v>
      </c>
      <c r="J53" s="63"/>
    </row>
    <row r="54" spans="1:10" x14ac:dyDescent="0.25">
      <c r="A54" s="35"/>
      <c r="B54" s="25" t="s">
        <v>71</v>
      </c>
      <c r="C54" s="26"/>
      <c r="D54" s="26"/>
      <c r="E54" s="27"/>
      <c r="F54" s="125">
        <v>40</v>
      </c>
      <c r="G54" s="124" t="s">
        <v>24</v>
      </c>
      <c r="H54" s="80"/>
      <c r="I54" s="80">
        <f t="shared" si="0"/>
        <v>0</v>
      </c>
      <c r="J54" s="63"/>
    </row>
    <row r="55" spans="1:10" x14ac:dyDescent="0.25">
      <c r="A55" s="35"/>
      <c r="B55" s="25" t="s">
        <v>72</v>
      </c>
      <c r="C55" s="26"/>
      <c r="D55" s="26"/>
      <c r="E55" s="27"/>
      <c r="F55" s="125">
        <v>40</v>
      </c>
      <c r="G55" s="124" t="s">
        <v>24</v>
      </c>
      <c r="H55" s="80"/>
      <c r="I55" s="80">
        <f t="shared" si="0"/>
        <v>0</v>
      </c>
      <c r="J55" s="63"/>
    </row>
    <row r="56" spans="1:10" x14ac:dyDescent="0.25">
      <c r="A56" s="35"/>
      <c r="B56" s="25" t="s">
        <v>73</v>
      </c>
      <c r="C56" s="26"/>
      <c r="D56" s="26"/>
      <c r="E56" s="27"/>
      <c r="F56" s="125">
        <v>20</v>
      </c>
      <c r="G56" s="124" t="s">
        <v>24</v>
      </c>
      <c r="H56" s="80"/>
      <c r="I56" s="80">
        <f t="shared" si="0"/>
        <v>0</v>
      </c>
      <c r="J56" s="63"/>
    </row>
    <row r="57" spans="1:10" x14ac:dyDescent="0.25">
      <c r="A57" s="35"/>
      <c r="B57" s="25" t="s">
        <v>74</v>
      </c>
      <c r="C57" s="26"/>
      <c r="D57" s="26"/>
      <c r="E57" s="27"/>
      <c r="F57" s="125">
        <v>10</v>
      </c>
      <c r="G57" s="124" t="s">
        <v>24</v>
      </c>
      <c r="H57" s="80"/>
      <c r="I57" s="80">
        <f t="shared" si="0"/>
        <v>0</v>
      </c>
      <c r="J57" s="63"/>
    </row>
    <row r="58" spans="1:10" x14ac:dyDescent="0.25">
      <c r="A58" s="35"/>
      <c r="B58" s="10" t="s">
        <v>75</v>
      </c>
      <c r="C58" s="1"/>
      <c r="D58" s="1"/>
      <c r="E58" s="1"/>
      <c r="F58" s="1"/>
      <c r="G58" s="34"/>
      <c r="H58" s="79"/>
      <c r="I58" s="79"/>
      <c r="J58" s="63"/>
    </row>
    <row r="59" spans="1:10" x14ac:dyDescent="0.25">
      <c r="A59" s="35"/>
      <c r="B59" s="25" t="s">
        <v>76</v>
      </c>
      <c r="C59" s="26"/>
      <c r="D59" s="26"/>
      <c r="E59" s="27"/>
      <c r="F59" s="125">
        <v>26</v>
      </c>
      <c r="G59" s="124" t="s">
        <v>24</v>
      </c>
      <c r="H59" s="80"/>
      <c r="I59" s="80">
        <f t="shared" si="0"/>
        <v>0</v>
      </c>
      <c r="J59" s="63"/>
    </row>
    <row r="60" spans="1:10" x14ac:dyDescent="0.25">
      <c r="A60" s="35"/>
      <c r="B60" s="25" t="s">
        <v>77</v>
      </c>
      <c r="C60" s="26"/>
      <c r="D60" s="26"/>
      <c r="E60" s="27"/>
      <c r="F60" s="125">
        <v>20</v>
      </c>
      <c r="G60" s="124" t="s">
        <v>24</v>
      </c>
      <c r="H60" s="80"/>
      <c r="I60" s="80">
        <f t="shared" si="0"/>
        <v>0</v>
      </c>
      <c r="J60" s="63"/>
    </row>
    <row r="61" spans="1:10" x14ac:dyDescent="0.25">
      <c r="A61" s="35"/>
      <c r="B61" s="25" t="s">
        <v>78</v>
      </c>
      <c r="C61" s="26"/>
      <c r="D61" s="26"/>
      <c r="E61" s="27"/>
      <c r="F61" s="124">
        <v>6</v>
      </c>
      <c r="G61" s="124" t="s">
        <v>24</v>
      </c>
      <c r="H61" s="80"/>
      <c r="I61" s="80">
        <f t="shared" si="0"/>
        <v>0</v>
      </c>
      <c r="J61" s="63"/>
    </row>
    <row r="62" spans="1:10" x14ac:dyDescent="0.25">
      <c r="A62" s="35"/>
      <c r="B62" s="10" t="s">
        <v>79</v>
      </c>
      <c r="C62" s="1"/>
      <c r="D62" s="1"/>
      <c r="E62" s="1"/>
      <c r="F62" s="1"/>
      <c r="G62" s="34"/>
      <c r="H62" s="79"/>
      <c r="I62" s="79"/>
      <c r="J62" s="63"/>
    </row>
    <row r="63" spans="1:10" x14ac:dyDescent="0.25">
      <c r="A63" s="35"/>
      <c r="B63" s="25" t="s">
        <v>80</v>
      </c>
      <c r="C63" s="26"/>
      <c r="D63" s="26"/>
      <c r="E63" s="27"/>
      <c r="F63" s="125">
        <v>100</v>
      </c>
      <c r="G63" s="124" t="s">
        <v>24</v>
      </c>
      <c r="H63" s="80"/>
      <c r="I63" s="80">
        <f t="shared" si="0"/>
        <v>0</v>
      </c>
      <c r="J63" s="63"/>
    </row>
    <row r="64" spans="1:10" x14ac:dyDescent="0.25">
      <c r="A64" s="35"/>
      <c r="B64" s="36" t="s">
        <v>81</v>
      </c>
      <c r="C64" s="26"/>
      <c r="D64" s="26"/>
      <c r="E64" s="27"/>
      <c r="F64" s="125">
        <v>100</v>
      </c>
      <c r="G64" s="124" t="s">
        <v>24</v>
      </c>
      <c r="H64" s="80"/>
      <c r="I64" s="80">
        <f t="shared" si="0"/>
        <v>0</v>
      </c>
      <c r="J64" s="63"/>
    </row>
    <row r="65" spans="1:10" x14ac:dyDescent="0.25">
      <c r="A65" s="35"/>
      <c r="B65" s="36" t="s">
        <v>82</v>
      </c>
      <c r="C65" s="26"/>
      <c r="D65" s="26"/>
      <c r="E65" s="27"/>
      <c r="F65" s="125">
        <v>100</v>
      </c>
      <c r="G65" s="124" t="s">
        <v>24</v>
      </c>
      <c r="H65" s="80"/>
      <c r="I65" s="80">
        <f t="shared" si="0"/>
        <v>0</v>
      </c>
      <c r="J65" s="63"/>
    </row>
    <row r="66" spans="1:10" x14ac:dyDescent="0.25">
      <c r="A66" s="35"/>
      <c r="B66" s="36" t="s">
        <v>83</v>
      </c>
      <c r="C66" s="26"/>
      <c r="D66" s="26"/>
      <c r="E66" s="27"/>
      <c r="F66" s="125">
        <v>8</v>
      </c>
      <c r="G66" s="124" t="s">
        <v>24</v>
      </c>
      <c r="H66" s="80"/>
      <c r="I66" s="80">
        <f t="shared" si="0"/>
        <v>0</v>
      </c>
      <c r="J66" s="63"/>
    </row>
    <row r="67" spans="1:10" x14ac:dyDescent="0.25">
      <c r="A67" s="35"/>
      <c r="B67" s="36" t="s">
        <v>84</v>
      </c>
      <c r="C67" s="26"/>
      <c r="D67" s="26"/>
      <c r="E67" s="27"/>
      <c r="F67" s="125">
        <v>8</v>
      </c>
      <c r="G67" s="124" t="s">
        <v>24</v>
      </c>
      <c r="H67" s="80"/>
      <c r="I67" s="80">
        <f t="shared" si="0"/>
        <v>0</v>
      </c>
      <c r="J67" s="63"/>
    </row>
    <row r="68" spans="1:10" x14ac:dyDescent="0.25">
      <c r="A68" s="35"/>
      <c r="B68" s="29" t="s">
        <v>85</v>
      </c>
      <c r="C68" s="30"/>
      <c r="D68" s="30"/>
      <c r="E68" s="31"/>
      <c r="F68" s="125">
        <v>60</v>
      </c>
      <c r="G68" s="124" t="s">
        <v>24</v>
      </c>
      <c r="H68" s="80"/>
      <c r="I68" s="80">
        <f t="shared" si="0"/>
        <v>0</v>
      </c>
      <c r="J68" s="63"/>
    </row>
    <row r="69" spans="1:10" x14ac:dyDescent="0.25">
      <c r="A69" s="35"/>
      <c r="B69" s="25" t="s">
        <v>86</v>
      </c>
      <c r="C69" s="26"/>
      <c r="D69" s="26"/>
      <c r="E69" s="27"/>
      <c r="F69" s="125">
        <v>60</v>
      </c>
      <c r="G69" s="124" t="s">
        <v>24</v>
      </c>
      <c r="H69" s="80"/>
      <c r="I69" s="80">
        <f t="shared" si="0"/>
        <v>0</v>
      </c>
      <c r="J69" s="63"/>
    </row>
    <row r="70" spans="1:10" x14ac:dyDescent="0.25">
      <c r="A70" s="35"/>
      <c r="B70" s="25" t="s">
        <v>87</v>
      </c>
      <c r="C70" s="26"/>
      <c r="D70" s="26"/>
      <c r="E70" s="27"/>
      <c r="F70" s="125">
        <v>10</v>
      </c>
      <c r="G70" s="124" t="s">
        <v>24</v>
      </c>
      <c r="H70" s="80"/>
      <c r="I70" s="80">
        <f t="shared" ref="I70:I81" si="1">F70*H70</f>
        <v>0</v>
      </c>
      <c r="J70" s="63"/>
    </row>
    <row r="71" spans="1:10" x14ac:dyDescent="0.25">
      <c r="A71" s="35"/>
      <c r="B71" s="25" t="s">
        <v>88</v>
      </c>
      <c r="C71" s="26"/>
      <c r="D71" s="26"/>
      <c r="E71" s="27"/>
      <c r="F71" s="124">
        <v>20</v>
      </c>
      <c r="G71" s="124" t="s">
        <v>24</v>
      </c>
      <c r="H71" s="80"/>
      <c r="I71" s="80">
        <f t="shared" si="1"/>
        <v>0</v>
      </c>
      <c r="J71" s="63"/>
    </row>
    <row r="72" spans="1:10" x14ac:dyDescent="0.25">
      <c r="A72" s="35"/>
      <c r="B72" s="37" t="s">
        <v>89</v>
      </c>
      <c r="C72" s="18"/>
      <c r="D72" s="18"/>
      <c r="E72" s="19"/>
      <c r="F72" s="126">
        <v>20</v>
      </c>
      <c r="G72" s="124" t="s">
        <v>24</v>
      </c>
      <c r="H72" s="80"/>
      <c r="I72" s="80">
        <f t="shared" si="1"/>
        <v>0</v>
      </c>
      <c r="J72" s="63"/>
    </row>
    <row r="73" spans="1:10" x14ac:dyDescent="0.25">
      <c r="A73" s="35"/>
      <c r="B73" s="37" t="s">
        <v>90</v>
      </c>
      <c r="C73" s="21"/>
      <c r="D73" s="21"/>
      <c r="E73" s="22"/>
      <c r="F73" s="126">
        <v>1</v>
      </c>
      <c r="G73" s="124" t="s">
        <v>21</v>
      </c>
      <c r="H73" s="80"/>
      <c r="I73" s="80">
        <f t="shared" si="1"/>
        <v>0</v>
      </c>
      <c r="J73" s="63"/>
    </row>
    <row r="74" spans="1:10" x14ac:dyDescent="0.25">
      <c r="A74" s="35"/>
      <c r="B74" s="10" t="s">
        <v>91</v>
      </c>
      <c r="C74" s="1"/>
      <c r="D74" s="1"/>
      <c r="E74" s="1"/>
      <c r="F74" s="8"/>
      <c r="G74" s="4"/>
      <c r="H74" s="79"/>
      <c r="I74" s="79"/>
      <c r="J74" s="63"/>
    </row>
    <row r="75" spans="1:10" x14ac:dyDescent="0.25">
      <c r="A75" s="35"/>
      <c r="B75" s="162" t="s">
        <v>92</v>
      </c>
      <c r="C75" s="163"/>
      <c r="D75" s="163"/>
      <c r="E75" s="164"/>
      <c r="F75" s="127">
        <v>28</v>
      </c>
      <c r="G75" s="127" t="s">
        <v>24</v>
      </c>
      <c r="H75" s="80"/>
      <c r="I75" s="80">
        <f t="shared" si="1"/>
        <v>0</v>
      </c>
      <c r="J75" s="63"/>
    </row>
    <row r="76" spans="1:10" x14ac:dyDescent="0.25">
      <c r="A76" s="35"/>
      <c r="B76" s="162" t="s">
        <v>93</v>
      </c>
      <c r="C76" s="163"/>
      <c r="D76" s="163"/>
      <c r="E76" s="164"/>
      <c r="F76" s="127">
        <v>10</v>
      </c>
      <c r="G76" s="127" t="s">
        <v>24</v>
      </c>
      <c r="H76" s="80"/>
      <c r="I76" s="80">
        <f t="shared" si="1"/>
        <v>0</v>
      </c>
      <c r="J76" s="63"/>
    </row>
    <row r="77" spans="1:10" x14ac:dyDescent="0.25">
      <c r="B77" s="38" t="s">
        <v>108</v>
      </c>
      <c r="C77" s="15"/>
      <c r="D77" s="15"/>
      <c r="E77" s="15"/>
      <c r="F77" s="15"/>
      <c r="G77" s="42"/>
      <c r="H77" s="81"/>
      <c r="I77" s="81"/>
      <c r="J77" s="63"/>
    </row>
    <row r="78" spans="1:10" x14ac:dyDescent="0.25">
      <c r="B78" s="29" t="s">
        <v>95</v>
      </c>
      <c r="C78" s="30"/>
      <c r="D78" s="30"/>
      <c r="E78" s="31"/>
      <c r="F78" s="9">
        <v>1</v>
      </c>
      <c r="G78" s="2" t="s">
        <v>21</v>
      </c>
      <c r="H78" s="80"/>
      <c r="I78" s="80">
        <f t="shared" si="1"/>
        <v>0</v>
      </c>
      <c r="J78" s="63"/>
    </row>
    <row r="79" spans="1:10" x14ac:dyDescent="0.25">
      <c r="B79" s="40" t="s">
        <v>96</v>
      </c>
      <c r="C79" s="30"/>
      <c r="D79" s="30"/>
      <c r="E79" s="31"/>
      <c r="F79" s="9">
        <v>1</v>
      </c>
      <c r="G79" s="2" t="s">
        <v>21</v>
      </c>
      <c r="H79" s="80"/>
      <c r="I79" s="80">
        <f t="shared" si="1"/>
        <v>0</v>
      </c>
      <c r="J79" s="63"/>
    </row>
    <row r="80" spans="1:10" x14ac:dyDescent="0.25">
      <c r="B80" s="40" t="s">
        <v>97</v>
      </c>
      <c r="C80" s="30"/>
      <c r="D80" s="30"/>
      <c r="E80" s="31"/>
      <c r="F80" s="9">
        <v>1</v>
      </c>
      <c r="G80" s="2" t="s">
        <v>21</v>
      </c>
      <c r="H80" s="80"/>
      <c r="I80" s="80">
        <f t="shared" si="1"/>
        <v>0</v>
      </c>
      <c r="J80" s="63"/>
    </row>
    <row r="81" spans="2:10" x14ac:dyDescent="0.25">
      <c r="B81" s="36" t="s">
        <v>98</v>
      </c>
      <c r="C81" s="26"/>
      <c r="D81" s="26"/>
      <c r="E81" s="27"/>
      <c r="F81" s="9">
        <v>1</v>
      </c>
      <c r="G81" s="2" t="s">
        <v>21</v>
      </c>
      <c r="H81" s="80"/>
      <c r="I81" s="80">
        <f t="shared" si="1"/>
        <v>0</v>
      </c>
      <c r="J81" s="63"/>
    </row>
    <row r="82" spans="2:10" ht="6" customHeight="1" thickBot="1" x14ac:dyDescent="0.3">
      <c r="B82" s="3"/>
      <c r="C82" s="25"/>
      <c r="D82" s="26"/>
      <c r="E82" s="27"/>
      <c r="F82" s="169"/>
      <c r="G82" s="132"/>
      <c r="H82" s="80"/>
      <c r="I82" s="83"/>
      <c r="J82" s="63"/>
    </row>
    <row r="83" spans="2:10" ht="15.75" thickBot="1" x14ac:dyDescent="0.3">
      <c r="B83" s="102"/>
      <c r="C83" s="103"/>
      <c r="D83" s="103"/>
      <c r="E83" s="104" t="s">
        <v>10</v>
      </c>
      <c r="F83" s="97"/>
      <c r="G83" s="105"/>
      <c r="H83" s="106"/>
      <c r="I83" s="107">
        <f>SUM(I5:I81)</f>
        <v>0</v>
      </c>
      <c r="J83" s="63"/>
    </row>
    <row r="84" spans="2:10" ht="15.75" thickBot="1" x14ac:dyDescent="0.3">
      <c r="B84" s="111"/>
      <c r="C84" s="165" t="s">
        <v>178</v>
      </c>
      <c r="D84" s="165"/>
      <c r="E84" s="166"/>
      <c r="F84" s="108"/>
      <c r="G84" s="97"/>
      <c r="H84" s="109"/>
      <c r="I84" s="110">
        <f>I83*10%</f>
        <v>0</v>
      </c>
      <c r="J84" s="63"/>
    </row>
    <row r="85" spans="2:10" ht="15.75" thickBot="1" x14ac:dyDescent="0.3">
      <c r="B85" s="102"/>
      <c r="C85" s="167" t="s">
        <v>99</v>
      </c>
      <c r="D85" s="167"/>
      <c r="E85" s="168"/>
      <c r="F85" s="98"/>
      <c r="G85" s="99"/>
      <c r="H85" s="122"/>
      <c r="I85" s="121">
        <f>I84+I83</f>
        <v>0</v>
      </c>
      <c r="J85" s="63"/>
    </row>
    <row r="86" spans="2:10" x14ac:dyDescent="0.25">
      <c r="F86" s="17"/>
      <c r="G86" s="11"/>
      <c r="H86" s="11"/>
      <c r="I86" s="11"/>
    </row>
    <row r="87" spans="2:10" x14ac:dyDescent="0.25">
      <c r="F87" s="12"/>
      <c r="G87" s="12"/>
      <c r="H87" s="12"/>
      <c r="I87" s="12"/>
    </row>
  </sheetData>
  <mergeCells count="40">
    <mergeCell ref="C11:E11"/>
    <mergeCell ref="B28:E28"/>
    <mergeCell ref="B31:E31"/>
    <mergeCell ref="B32:E32"/>
    <mergeCell ref="B33:E33"/>
    <mergeCell ref="B17:E17"/>
    <mergeCell ref="B18:E18"/>
    <mergeCell ref="B19:E19"/>
    <mergeCell ref="B20:E20"/>
    <mergeCell ref="B21:E21"/>
    <mergeCell ref="B13:D13"/>
    <mergeCell ref="C14:E14"/>
    <mergeCell ref="B15:E15"/>
    <mergeCell ref="B22:E22"/>
    <mergeCell ref="B23:E23"/>
    <mergeCell ref="B50:E50"/>
    <mergeCell ref="B27:E27"/>
    <mergeCell ref="B24:E24"/>
    <mergeCell ref="B25:E25"/>
    <mergeCell ref="B34:E34"/>
    <mergeCell ref="B35:E35"/>
    <mergeCell ref="B36:E36"/>
    <mergeCell ref="B39:C39"/>
    <mergeCell ref="B41:D41"/>
    <mergeCell ref="H2:I2"/>
    <mergeCell ref="B75:E75"/>
    <mergeCell ref="B76:E76"/>
    <mergeCell ref="C84:E84"/>
    <mergeCell ref="C85:E85"/>
    <mergeCell ref="F82:G82"/>
    <mergeCell ref="B26:E26"/>
    <mergeCell ref="B16:E16"/>
    <mergeCell ref="B2:E2"/>
    <mergeCell ref="B4:E4"/>
    <mergeCell ref="B5:E5"/>
    <mergeCell ref="B6:D6"/>
    <mergeCell ref="B7:D7"/>
    <mergeCell ref="C8:E8"/>
    <mergeCell ref="C9:E9"/>
    <mergeCell ref="C10:E10"/>
  </mergeCells>
  <pageMargins left="0.7" right="0.7" top="0.75" bottom="0.75" header="0.3" footer="0.3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69" zoomScale="120" zoomScaleNormal="120" workbookViewId="0">
      <selection activeCell="N52" sqref="N52"/>
    </sheetView>
  </sheetViews>
  <sheetFormatPr defaultColWidth="9.140625" defaultRowHeight="15" x14ac:dyDescent="0.25"/>
  <cols>
    <col min="1" max="1" width="4.28515625" style="50" bestFit="1" customWidth="1"/>
    <col min="2" max="2" width="8.28515625" style="50" bestFit="1" customWidth="1"/>
    <col min="3" max="3" width="8.5703125" style="50" customWidth="1"/>
    <col min="4" max="4" width="11.28515625" style="50" customWidth="1"/>
    <col min="5" max="5" width="13.42578125" style="50" customWidth="1"/>
    <col min="6" max="6" width="12.5703125" style="50" customWidth="1"/>
    <col min="7" max="9" width="8.5703125" style="50" customWidth="1"/>
    <col min="10" max="10" width="13.7109375" style="50" customWidth="1"/>
    <col min="11" max="11" width="14.42578125" style="50" customWidth="1"/>
    <col min="12" max="16384" width="9.140625" style="50"/>
  </cols>
  <sheetData>
    <row r="1" spans="1:12" ht="9" customHeight="1" x14ac:dyDescent="0.25"/>
    <row r="2" spans="1:12" x14ac:dyDescent="0.25">
      <c r="A2" s="69" t="s">
        <v>117</v>
      </c>
      <c r="J2" s="170" t="s">
        <v>13</v>
      </c>
      <c r="K2" s="171"/>
    </row>
    <row r="3" spans="1:12" ht="59.45" customHeight="1" x14ac:dyDescent="0.25">
      <c r="A3" s="48" t="s">
        <v>118</v>
      </c>
      <c r="B3" s="48" t="s">
        <v>119</v>
      </c>
      <c r="C3" s="49" t="s">
        <v>120</v>
      </c>
      <c r="D3" s="49" t="s">
        <v>121</v>
      </c>
      <c r="E3" s="49" t="s">
        <v>122</v>
      </c>
      <c r="F3" s="49" t="s">
        <v>123</v>
      </c>
      <c r="G3" s="48" t="s">
        <v>124</v>
      </c>
      <c r="H3" s="65" t="s">
        <v>15</v>
      </c>
      <c r="I3" s="65" t="s">
        <v>16</v>
      </c>
      <c r="J3" s="65" t="s">
        <v>17</v>
      </c>
      <c r="K3" s="65" t="s">
        <v>18</v>
      </c>
    </row>
    <row r="4" spans="1:12" x14ac:dyDescent="0.25">
      <c r="A4" s="51">
        <v>1</v>
      </c>
      <c r="B4" s="51" t="s">
        <v>125</v>
      </c>
      <c r="C4" s="51"/>
      <c r="D4" s="51" t="s">
        <v>126</v>
      </c>
      <c r="E4" s="51" t="s">
        <v>126</v>
      </c>
      <c r="F4" s="51"/>
      <c r="G4" s="51" t="s">
        <v>126</v>
      </c>
      <c r="H4" s="51">
        <v>1</v>
      </c>
      <c r="I4" s="51" t="s">
        <v>21</v>
      </c>
      <c r="J4" s="84"/>
      <c r="K4" s="84">
        <f>J4*H4</f>
        <v>0</v>
      </c>
      <c r="L4" s="68"/>
    </row>
    <row r="5" spans="1:12" x14ac:dyDescent="0.25">
      <c r="A5" s="51">
        <v>2</v>
      </c>
      <c r="B5" s="51" t="s">
        <v>127</v>
      </c>
      <c r="C5" s="51"/>
      <c r="D5" s="51" t="s">
        <v>126</v>
      </c>
      <c r="E5" s="51" t="s">
        <v>126</v>
      </c>
      <c r="F5" s="51"/>
      <c r="G5" s="51" t="s">
        <v>126</v>
      </c>
      <c r="H5" s="51">
        <v>1</v>
      </c>
      <c r="I5" s="51" t="s">
        <v>21</v>
      </c>
      <c r="J5" s="90"/>
      <c r="K5" s="84">
        <f t="shared" ref="K5:K42" si="0">J5*H5</f>
        <v>0</v>
      </c>
      <c r="L5" s="68"/>
    </row>
    <row r="6" spans="1:12" x14ac:dyDescent="0.25">
      <c r="A6" s="51">
        <v>3</v>
      </c>
      <c r="B6" s="51" t="s">
        <v>128</v>
      </c>
      <c r="C6" s="51" t="s">
        <v>126</v>
      </c>
      <c r="D6" s="51"/>
      <c r="E6" s="51"/>
      <c r="F6" s="51" t="s">
        <v>129</v>
      </c>
      <c r="G6" s="51"/>
      <c r="H6" s="51">
        <v>1</v>
      </c>
      <c r="I6" s="51" t="s">
        <v>21</v>
      </c>
      <c r="J6" s="84"/>
      <c r="K6" s="84">
        <f t="shared" si="0"/>
        <v>0</v>
      </c>
      <c r="L6" s="68"/>
    </row>
    <row r="7" spans="1:12" x14ac:dyDescent="0.25">
      <c r="A7" s="51">
        <v>4</v>
      </c>
      <c r="B7" s="51" t="s">
        <v>130</v>
      </c>
      <c r="C7" s="51" t="s">
        <v>126</v>
      </c>
      <c r="D7" s="51"/>
      <c r="E7" s="51"/>
      <c r="F7" s="51"/>
      <c r="G7" s="51"/>
      <c r="H7" s="51">
        <v>1</v>
      </c>
      <c r="I7" s="51" t="s">
        <v>21</v>
      </c>
      <c r="J7" s="84"/>
      <c r="K7" s="84">
        <f t="shared" si="0"/>
        <v>0</v>
      </c>
      <c r="L7" s="68"/>
    </row>
    <row r="8" spans="1:12" x14ac:dyDescent="0.25">
      <c r="A8" s="51">
        <v>5</v>
      </c>
      <c r="B8" s="51" t="s">
        <v>131</v>
      </c>
      <c r="C8" s="51" t="s">
        <v>126</v>
      </c>
      <c r="D8" s="51"/>
      <c r="E8" s="51"/>
      <c r="F8" s="51"/>
      <c r="G8" s="51"/>
      <c r="H8" s="51">
        <v>1</v>
      </c>
      <c r="I8" s="51" t="s">
        <v>21</v>
      </c>
      <c r="J8" s="84"/>
      <c r="K8" s="84">
        <f t="shared" si="0"/>
        <v>0</v>
      </c>
      <c r="L8" s="68"/>
    </row>
    <row r="9" spans="1:12" x14ac:dyDescent="0.25">
      <c r="A9" s="51">
        <v>6</v>
      </c>
      <c r="B9" s="51" t="s">
        <v>132</v>
      </c>
      <c r="C9" s="51" t="s">
        <v>126</v>
      </c>
      <c r="D9" s="51"/>
      <c r="E9" s="51"/>
      <c r="F9" s="51"/>
      <c r="G9" s="51"/>
      <c r="H9" s="51">
        <v>1</v>
      </c>
      <c r="I9" s="51" t="s">
        <v>21</v>
      </c>
      <c r="J9" s="84"/>
      <c r="K9" s="84">
        <f t="shared" si="0"/>
        <v>0</v>
      </c>
      <c r="L9" s="68"/>
    </row>
    <row r="10" spans="1:12" x14ac:dyDescent="0.25">
      <c r="A10" s="51">
        <v>7</v>
      </c>
      <c r="B10" s="51" t="s">
        <v>133</v>
      </c>
      <c r="C10" s="51" t="s">
        <v>126</v>
      </c>
      <c r="D10" s="51"/>
      <c r="E10" s="51"/>
      <c r="F10" s="51"/>
      <c r="G10" s="51"/>
      <c r="H10" s="51">
        <v>1</v>
      </c>
      <c r="I10" s="51" t="s">
        <v>21</v>
      </c>
      <c r="J10" s="84"/>
      <c r="K10" s="84">
        <f t="shared" si="0"/>
        <v>0</v>
      </c>
      <c r="L10" s="68"/>
    </row>
    <row r="11" spans="1:12" x14ac:dyDescent="0.25">
      <c r="A11" s="51">
        <v>8</v>
      </c>
      <c r="B11" s="51" t="s">
        <v>134</v>
      </c>
      <c r="C11" s="51" t="s">
        <v>126</v>
      </c>
      <c r="D11" s="51"/>
      <c r="E11" s="51"/>
      <c r="F11" s="51"/>
      <c r="G11" s="51"/>
      <c r="H11" s="51">
        <v>1</v>
      </c>
      <c r="I11" s="51" t="s">
        <v>21</v>
      </c>
      <c r="J11" s="84"/>
      <c r="K11" s="84">
        <f t="shared" si="0"/>
        <v>0</v>
      </c>
      <c r="L11" s="68"/>
    </row>
    <row r="12" spans="1:12" x14ac:dyDescent="0.25">
      <c r="A12" s="51">
        <v>9</v>
      </c>
      <c r="B12" s="51" t="s">
        <v>135</v>
      </c>
      <c r="C12" s="51" t="s">
        <v>126</v>
      </c>
      <c r="D12" s="51"/>
      <c r="E12" s="51"/>
      <c r="F12" s="51"/>
      <c r="G12" s="51"/>
      <c r="H12" s="51">
        <v>1</v>
      </c>
      <c r="I12" s="51" t="s">
        <v>21</v>
      </c>
      <c r="J12" s="84"/>
      <c r="K12" s="84">
        <f t="shared" si="0"/>
        <v>0</v>
      </c>
      <c r="L12" s="68"/>
    </row>
    <row r="13" spans="1:12" ht="24" x14ac:dyDescent="0.25">
      <c r="A13" s="51">
        <v>10</v>
      </c>
      <c r="B13" s="51" t="s">
        <v>136</v>
      </c>
      <c r="C13" s="51"/>
      <c r="D13" s="51" t="s">
        <v>126</v>
      </c>
      <c r="E13" s="51" t="s">
        <v>126</v>
      </c>
      <c r="F13" s="51"/>
      <c r="G13" s="51" t="s">
        <v>126</v>
      </c>
      <c r="H13" s="51">
        <v>1</v>
      </c>
      <c r="I13" s="51" t="s">
        <v>21</v>
      </c>
      <c r="J13" s="84"/>
      <c r="K13" s="84">
        <f t="shared" si="0"/>
        <v>0</v>
      </c>
      <c r="L13" s="68"/>
    </row>
    <row r="14" spans="1:12" ht="24" x14ac:dyDescent="0.25">
      <c r="A14" s="51">
        <v>11</v>
      </c>
      <c r="B14" s="51" t="s">
        <v>137</v>
      </c>
      <c r="C14" s="51" t="s">
        <v>126</v>
      </c>
      <c r="D14" s="51"/>
      <c r="E14" s="51"/>
      <c r="F14" s="51"/>
      <c r="G14" s="51"/>
      <c r="H14" s="51">
        <v>1</v>
      </c>
      <c r="I14" s="51" t="s">
        <v>21</v>
      </c>
      <c r="J14" s="84"/>
      <c r="K14" s="84">
        <f t="shared" si="0"/>
        <v>0</v>
      </c>
      <c r="L14" s="68"/>
    </row>
    <row r="15" spans="1:12" ht="24" x14ac:dyDescent="0.25">
      <c r="A15" s="51">
        <v>12</v>
      </c>
      <c r="B15" s="51" t="s">
        <v>138</v>
      </c>
      <c r="C15" s="51" t="s">
        <v>126</v>
      </c>
      <c r="D15" s="51"/>
      <c r="E15" s="51"/>
      <c r="F15" s="51" t="s">
        <v>129</v>
      </c>
      <c r="G15" s="51"/>
      <c r="H15" s="51">
        <v>1</v>
      </c>
      <c r="I15" s="51" t="s">
        <v>21</v>
      </c>
      <c r="J15" s="84"/>
      <c r="K15" s="84">
        <f t="shared" si="0"/>
        <v>0</v>
      </c>
      <c r="L15" s="68"/>
    </row>
    <row r="16" spans="1:12" ht="24" x14ac:dyDescent="0.25">
      <c r="A16" s="51">
        <v>13</v>
      </c>
      <c r="B16" s="51" t="s">
        <v>139</v>
      </c>
      <c r="C16" s="51" t="s">
        <v>126</v>
      </c>
      <c r="D16" s="51"/>
      <c r="E16" s="51"/>
      <c r="F16" s="51"/>
      <c r="G16" s="51"/>
      <c r="H16" s="51">
        <v>1</v>
      </c>
      <c r="I16" s="51" t="s">
        <v>21</v>
      </c>
      <c r="J16" s="84"/>
      <c r="K16" s="84">
        <f t="shared" si="0"/>
        <v>0</v>
      </c>
      <c r="L16" s="68"/>
    </row>
    <row r="17" spans="1:12" x14ac:dyDescent="0.25">
      <c r="A17" s="51">
        <v>14</v>
      </c>
      <c r="B17" s="51" t="s">
        <v>140</v>
      </c>
      <c r="C17" s="51" t="s">
        <v>126</v>
      </c>
      <c r="D17" s="51"/>
      <c r="E17" s="51"/>
      <c r="F17" s="51"/>
      <c r="G17" s="51"/>
      <c r="H17" s="51">
        <v>1</v>
      </c>
      <c r="I17" s="51" t="s">
        <v>21</v>
      </c>
      <c r="J17" s="84"/>
      <c r="K17" s="84">
        <f t="shared" si="0"/>
        <v>0</v>
      </c>
      <c r="L17" s="68"/>
    </row>
    <row r="18" spans="1:12" x14ac:dyDescent="0.25">
      <c r="A18" s="51">
        <v>15</v>
      </c>
      <c r="B18" s="51" t="s">
        <v>141</v>
      </c>
      <c r="C18" s="51" t="s">
        <v>126</v>
      </c>
      <c r="D18" s="51"/>
      <c r="E18" s="51"/>
      <c r="F18" s="51"/>
      <c r="G18" s="51"/>
      <c r="H18" s="51">
        <v>1</v>
      </c>
      <c r="I18" s="51" t="s">
        <v>21</v>
      </c>
      <c r="J18" s="84"/>
      <c r="K18" s="84">
        <f t="shared" si="0"/>
        <v>0</v>
      </c>
      <c r="L18" s="68"/>
    </row>
    <row r="19" spans="1:12" x14ac:dyDescent="0.25">
      <c r="A19" s="51">
        <v>16</v>
      </c>
      <c r="B19" s="51" t="s">
        <v>142</v>
      </c>
      <c r="C19" s="51" t="s">
        <v>126</v>
      </c>
      <c r="D19" s="51"/>
      <c r="E19" s="51"/>
      <c r="F19" s="51"/>
      <c r="G19" s="51" t="s">
        <v>126</v>
      </c>
      <c r="H19" s="51">
        <v>1</v>
      </c>
      <c r="I19" s="51" t="s">
        <v>21</v>
      </c>
      <c r="J19" s="84"/>
      <c r="K19" s="84">
        <f t="shared" si="0"/>
        <v>0</v>
      </c>
      <c r="L19" s="68"/>
    </row>
    <row r="20" spans="1:12" x14ac:dyDescent="0.25">
      <c r="A20" s="51">
        <v>17</v>
      </c>
      <c r="B20" s="51" t="s">
        <v>143</v>
      </c>
      <c r="C20" s="51" t="s">
        <v>126</v>
      </c>
      <c r="D20" s="51"/>
      <c r="E20" s="51"/>
      <c r="F20" s="51"/>
      <c r="G20" s="51"/>
      <c r="H20" s="51">
        <v>1</v>
      </c>
      <c r="I20" s="51" t="s">
        <v>21</v>
      </c>
      <c r="J20" s="84"/>
      <c r="K20" s="84">
        <f t="shared" si="0"/>
        <v>0</v>
      </c>
      <c r="L20" s="68"/>
    </row>
    <row r="21" spans="1:12" x14ac:dyDescent="0.25">
      <c r="A21" s="51">
        <v>18</v>
      </c>
      <c r="B21" s="51" t="s">
        <v>144</v>
      </c>
      <c r="C21" s="51"/>
      <c r="D21" s="51" t="s">
        <v>126</v>
      </c>
      <c r="E21" s="51" t="s">
        <v>126</v>
      </c>
      <c r="F21" s="51"/>
      <c r="G21" s="51" t="s">
        <v>126</v>
      </c>
      <c r="H21" s="51">
        <v>1</v>
      </c>
      <c r="I21" s="51" t="s">
        <v>21</v>
      </c>
      <c r="J21" s="84"/>
      <c r="K21" s="84">
        <f t="shared" si="0"/>
        <v>0</v>
      </c>
      <c r="L21" s="68"/>
    </row>
    <row r="22" spans="1:12" x14ac:dyDescent="0.25">
      <c r="A22" s="51">
        <v>19</v>
      </c>
      <c r="B22" s="51" t="s">
        <v>145</v>
      </c>
      <c r="C22" s="51" t="s">
        <v>126</v>
      </c>
      <c r="D22" s="51"/>
      <c r="E22" s="51"/>
      <c r="F22" s="51"/>
      <c r="G22" s="51"/>
      <c r="H22" s="51">
        <v>1</v>
      </c>
      <c r="I22" s="51" t="s">
        <v>21</v>
      </c>
      <c r="J22" s="84"/>
      <c r="K22" s="84">
        <f t="shared" si="0"/>
        <v>0</v>
      </c>
      <c r="L22" s="68"/>
    </row>
    <row r="23" spans="1:12" x14ac:dyDescent="0.25">
      <c r="A23" s="51">
        <v>20</v>
      </c>
      <c r="B23" s="51" t="s">
        <v>146</v>
      </c>
      <c r="C23" s="51" t="s">
        <v>126</v>
      </c>
      <c r="D23" s="51"/>
      <c r="E23" s="51"/>
      <c r="F23" s="51"/>
      <c r="G23" s="51"/>
      <c r="H23" s="51">
        <v>1</v>
      </c>
      <c r="I23" s="51" t="s">
        <v>21</v>
      </c>
      <c r="J23" s="84"/>
      <c r="K23" s="84">
        <f t="shared" si="0"/>
        <v>0</v>
      </c>
      <c r="L23" s="68"/>
    </row>
    <row r="24" spans="1:12" x14ac:dyDescent="0.25">
      <c r="A24" s="51">
        <v>21</v>
      </c>
      <c r="B24" s="51" t="s">
        <v>147</v>
      </c>
      <c r="C24" s="51" t="s">
        <v>126</v>
      </c>
      <c r="D24" s="51"/>
      <c r="E24" s="51"/>
      <c r="F24" s="51"/>
      <c r="G24" s="51"/>
      <c r="H24" s="51">
        <v>1</v>
      </c>
      <c r="I24" s="51" t="s">
        <v>21</v>
      </c>
      <c r="J24" s="84"/>
      <c r="K24" s="84">
        <f t="shared" si="0"/>
        <v>0</v>
      </c>
      <c r="L24" s="68"/>
    </row>
    <row r="25" spans="1:12" x14ac:dyDescent="0.25">
      <c r="A25" s="51">
        <v>22</v>
      </c>
      <c r="B25" s="51" t="s">
        <v>148</v>
      </c>
      <c r="C25" s="51" t="s">
        <v>126</v>
      </c>
      <c r="D25" s="51"/>
      <c r="E25" s="51"/>
      <c r="F25" s="51"/>
      <c r="G25" s="51"/>
      <c r="H25" s="51">
        <v>1</v>
      </c>
      <c r="I25" s="51" t="s">
        <v>21</v>
      </c>
      <c r="J25" s="84"/>
      <c r="K25" s="84">
        <f t="shared" si="0"/>
        <v>0</v>
      </c>
      <c r="L25" s="68"/>
    </row>
    <row r="26" spans="1:12" x14ac:dyDescent="0.25">
      <c r="A26" s="51">
        <v>23</v>
      </c>
      <c r="B26" s="51" t="s">
        <v>149</v>
      </c>
      <c r="C26" s="51" t="s">
        <v>126</v>
      </c>
      <c r="D26" s="51"/>
      <c r="E26" s="51"/>
      <c r="F26" s="51"/>
      <c r="G26" s="51"/>
      <c r="H26" s="51">
        <v>1</v>
      </c>
      <c r="I26" s="51" t="s">
        <v>21</v>
      </c>
      <c r="J26" s="84"/>
      <c r="K26" s="84">
        <f t="shared" si="0"/>
        <v>0</v>
      </c>
      <c r="L26" s="68"/>
    </row>
    <row r="27" spans="1:12" x14ac:dyDescent="0.25">
      <c r="A27" s="51">
        <v>24</v>
      </c>
      <c r="B27" s="51" t="s">
        <v>150</v>
      </c>
      <c r="C27" s="51" t="s">
        <v>126</v>
      </c>
      <c r="D27" s="51"/>
      <c r="E27" s="51"/>
      <c r="F27" s="51" t="s">
        <v>129</v>
      </c>
      <c r="G27" s="51"/>
      <c r="H27" s="51">
        <v>1</v>
      </c>
      <c r="I27" s="51" t="s">
        <v>21</v>
      </c>
      <c r="J27" s="84"/>
      <c r="K27" s="84">
        <f t="shared" si="0"/>
        <v>0</v>
      </c>
      <c r="L27" s="68"/>
    </row>
    <row r="28" spans="1:12" x14ac:dyDescent="0.25">
      <c r="A28" s="51">
        <v>25</v>
      </c>
      <c r="B28" s="51" t="s">
        <v>151</v>
      </c>
      <c r="C28" s="51" t="s">
        <v>126</v>
      </c>
      <c r="D28" s="51"/>
      <c r="E28" s="51"/>
      <c r="F28" s="51"/>
      <c r="G28" s="51"/>
      <c r="H28" s="51">
        <v>1</v>
      </c>
      <c r="I28" s="51" t="s">
        <v>21</v>
      </c>
      <c r="J28" s="84"/>
      <c r="K28" s="84">
        <f t="shared" si="0"/>
        <v>0</v>
      </c>
      <c r="L28" s="68"/>
    </row>
    <row r="29" spans="1:12" x14ac:dyDescent="0.25">
      <c r="A29" s="51">
        <v>26</v>
      </c>
      <c r="B29" s="51" t="s">
        <v>152</v>
      </c>
      <c r="C29" s="51" t="s">
        <v>126</v>
      </c>
      <c r="D29" s="51"/>
      <c r="E29" s="51"/>
      <c r="F29" s="51"/>
      <c r="G29" s="51"/>
      <c r="H29" s="51">
        <v>1</v>
      </c>
      <c r="I29" s="51" t="s">
        <v>21</v>
      </c>
      <c r="J29" s="84"/>
      <c r="K29" s="84">
        <f t="shared" si="0"/>
        <v>0</v>
      </c>
      <c r="L29" s="68"/>
    </row>
    <row r="30" spans="1:12" x14ac:dyDescent="0.25">
      <c r="A30" s="51">
        <v>27</v>
      </c>
      <c r="B30" s="51" t="s">
        <v>153</v>
      </c>
      <c r="C30" s="51" t="s">
        <v>126</v>
      </c>
      <c r="D30" s="51"/>
      <c r="E30" s="51"/>
      <c r="F30" s="51"/>
      <c r="G30" s="51"/>
      <c r="H30" s="51">
        <v>1</v>
      </c>
      <c r="I30" s="51" t="s">
        <v>21</v>
      </c>
      <c r="J30" s="84"/>
      <c r="K30" s="84">
        <f t="shared" si="0"/>
        <v>0</v>
      </c>
      <c r="L30" s="68"/>
    </row>
    <row r="31" spans="1:12" x14ac:dyDescent="0.25">
      <c r="A31" s="51">
        <v>28</v>
      </c>
      <c r="B31" s="51" t="s">
        <v>154</v>
      </c>
      <c r="C31" s="51" t="s">
        <v>126</v>
      </c>
      <c r="D31" s="51"/>
      <c r="E31" s="51"/>
      <c r="F31" s="51" t="s">
        <v>129</v>
      </c>
      <c r="G31" s="51"/>
      <c r="H31" s="51">
        <v>1</v>
      </c>
      <c r="I31" s="51" t="s">
        <v>21</v>
      </c>
      <c r="J31" s="84"/>
      <c r="K31" s="84">
        <f t="shared" si="0"/>
        <v>0</v>
      </c>
      <c r="L31" s="68"/>
    </row>
    <row r="32" spans="1:12" x14ac:dyDescent="0.25">
      <c r="A32" s="51">
        <v>29</v>
      </c>
      <c r="B32" s="51" t="s">
        <v>155</v>
      </c>
      <c r="C32" s="51" t="s">
        <v>126</v>
      </c>
      <c r="D32" s="51"/>
      <c r="E32" s="51"/>
      <c r="F32" s="51"/>
      <c r="G32" s="51"/>
      <c r="H32" s="51">
        <v>1</v>
      </c>
      <c r="I32" s="51" t="s">
        <v>21</v>
      </c>
      <c r="J32" s="84"/>
      <c r="K32" s="84">
        <f t="shared" si="0"/>
        <v>0</v>
      </c>
      <c r="L32" s="68"/>
    </row>
    <row r="33" spans="1:12" x14ac:dyDescent="0.25">
      <c r="A33" s="51">
        <v>30</v>
      </c>
      <c r="B33" s="51" t="s">
        <v>156</v>
      </c>
      <c r="C33" s="51" t="s">
        <v>126</v>
      </c>
      <c r="D33" s="51"/>
      <c r="E33" s="51"/>
      <c r="F33" s="51" t="s">
        <v>129</v>
      </c>
      <c r="G33" s="51"/>
      <c r="H33" s="51">
        <v>1</v>
      </c>
      <c r="I33" s="51" t="s">
        <v>21</v>
      </c>
      <c r="J33" s="84"/>
      <c r="K33" s="84">
        <f t="shared" si="0"/>
        <v>0</v>
      </c>
      <c r="L33" s="68"/>
    </row>
    <row r="34" spans="1:12" x14ac:dyDescent="0.25">
      <c r="A34" s="51">
        <v>31</v>
      </c>
      <c r="B34" s="51" t="s">
        <v>157</v>
      </c>
      <c r="C34" s="51" t="s">
        <v>126</v>
      </c>
      <c r="D34" s="51"/>
      <c r="E34" s="51"/>
      <c r="F34" s="51"/>
      <c r="G34" s="51"/>
      <c r="H34" s="51">
        <v>1</v>
      </c>
      <c r="I34" s="51" t="s">
        <v>21</v>
      </c>
      <c r="J34" s="84"/>
      <c r="K34" s="84">
        <f t="shared" si="0"/>
        <v>0</v>
      </c>
      <c r="L34" s="68"/>
    </row>
    <row r="35" spans="1:12" x14ac:dyDescent="0.25">
      <c r="A35" s="51">
        <v>32</v>
      </c>
      <c r="B35" s="51" t="s">
        <v>158</v>
      </c>
      <c r="C35" s="51" t="s">
        <v>126</v>
      </c>
      <c r="D35" s="51"/>
      <c r="E35" s="51"/>
      <c r="F35" s="51"/>
      <c r="G35" s="51"/>
      <c r="H35" s="51">
        <v>1</v>
      </c>
      <c r="I35" s="51" t="s">
        <v>21</v>
      </c>
      <c r="J35" s="84"/>
      <c r="K35" s="84">
        <f t="shared" si="0"/>
        <v>0</v>
      </c>
      <c r="L35" s="68"/>
    </row>
    <row r="36" spans="1:12" x14ac:dyDescent="0.25">
      <c r="A36" s="51">
        <v>33</v>
      </c>
      <c r="B36" s="51" t="s">
        <v>159</v>
      </c>
      <c r="C36" s="51" t="s">
        <v>126</v>
      </c>
      <c r="D36" s="51"/>
      <c r="E36" s="51"/>
      <c r="F36" s="51"/>
      <c r="G36" s="51"/>
      <c r="H36" s="51">
        <v>1</v>
      </c>
      <c r="I36" s="51" t="s">
        <v>21</v>
      </c>
      <c r="J36" s="84"/>
      <c r="K36" s="84">
        <f t="shared" si="0"/>
        <v>0</v>
      </c>
      <c r="L36" s="68"/>
    </row>
    <row r="37" spans="1:12" x14ac:dyDescent="0.25">
      <c r="A37" s="51">
        <v>34</v>
      </c>
      <c r="B37" s="51" t="s">
        <v>160</v>
      </c>
      <c r="C37" s="51"/>
      <c r="D37" s="51" t="s">
        <v>126</v>
      </c>
      <c r="E37" s="51" t="s">
        <v>126</v>
      </c>
      <c r="F37" s="51"/>
      <c r="G37" s="51" t="s">
        <v>126</v>
      </c>
      <c r="H37" s="51">
        <v>1</v>
      </c>
      <c r="I37" s="51" t="s">
        <v>21</v>
      </c>
      <c r="J37" s="84"/>
      <c r="K37" s="84">
        <f t="shared" si="0"/>
        <v>0</v>
      </c>
      <c r="L37" s="68"/>
    </row>
    <row r="38" spans="1:12" x14ac:dyDescent="0.25">
      <c r="A38" s="51">
        <v>35</v>
      </c>
      <c r="B38" s="51" t="s">
        <v>161</v>
      </c>
      <c r="C38" s="51" t="s">
        <v>126</v>
      </c>
      <c r="D38" s="51"/>
      <c r="E38" s="51"/>
      <c r="F38" s="51"/>
      <c r="G38" s="51"/>
      <c r="H38" s="51">
        <v>1</v>
      </c>
      <c r="I38" s="51" t="s">
        <v>21</v>
      </c>
      <c r="J38" s="84"/>
      <c r="K38" s="84">
        <f t="shared" si="0"/>
        <v>0</v>
      </c>
      <c r="L38" s="68"/>
    </row>
    <row r="39" spans="1:12" x14ac:dyDescent="0.25">
      <c r="A39" s="51">
        <v>36</v>
      </c>
      <c r="B39" s="51" t="s">
        <v>162</v>
      </c>
      <c r="C39" s="51" t="s">
        <v>126</v>
      </c>
      <c r="D39" s="51"/>
      <c r="E39" s="51"/>
      <c r="F39" s="51"/>
      <c r="G39" s="51"/>
      <c r="H39" s="51">
        <v>1</v>
      </c>
      <c r="I39" s="51" t="s">
        <v>21</v>
      </c>
      <c r="J39" s="84"/>
      <c r="K39" s="84">
        <f t="shared" si="0"/>
        <v>0</v>
      </c>
      <c r="L39" s="68"/>
    </row>
    <row r="40" spans="1:12" x14ac:dyDescent="0.25">
      <c r="A40" s="51">
        <v>37</v>
      </c>
      <c r="B40" s="51" t="s">
        <v>163</v>
      </c>
      <c r="C40" s="51"/>
      <c r="D40" s="51" t="s">
        <v>126</v>
      </c>
      <c r="E40" s="51" t="s">
        <v>126</v>
      </c>
      <c r="F40" s="51"/>
      <c r="G40" s="51" t="s">
        <v>126</v>
      </c>
      <c r="H40" s="51">
        <v>1</v>
      </c>
      <c r="I40" s="51" t="s">
        <v>21</v>
      </c>
      <c r="J40" s="84"/>
      <c r="K40" s="84">
        <f t="shared" si="0"/>
        <v>0</v>
      </c>
      <c r="L40" s="68"/>
    </row>
    <row r="41" spans="1:12" x14ac:dyDescent="0.25">
      <c r="A41" s="51">
        <v>38</v>
      </c>
      <c r="B41" s="51" t="s">
        <v>164</v>
      </c>
      <c r="C41" s="51" t="s">
        <v>126</v>
      </c>
      <c r="D41" s="51"/>
      <c r="E41" s="51"/>
      <c r="F41" s="51"/>
      <c r="G41" s="51"/>
      <c r="H41" s="51">
        <v>1</v>
      </c>
      <c r="I41" s="51" t="s">
        <v>21</v>
      </c>
      <c r="J41" s="84"/>
      <c r="K41" s="84">
        <f t="shared" si="0"/>
        <v>0</v>
      </c>
      <c r="L41" s="68"/>
    </row>
    <row r="42" spans="1:12" x14ac:dyDescent="0.25">
      <c r="A42" s="51">
        <v>39</v>
      </c>
      <c r="B42" s="51" t="s">
        <v>165</v>
      </c>
      <c r="C42" s="51" t="s">
        <v>126</v>
      </c>
      <c r="D42" s="51"/>
      <c r="E42" s="51"/>
      <c r="F42" s="51"/>
      <c r="G42" s="51"/>
      <c r="H42" s="51">
        <v>1</v>
      </c>
      <c r="I42" s="51" t="s">
        <v>21</v>
      </c>
      <c r="J42" s="84"/>
      <c r="K42" s="84">
        <f t="shared" si="0"/>
        <v>0</v>
      </c>
      <c r="L42" s="68"/>
    </row>
    <row r="43" spans="1:12" ht="15.75" thickBot="1" x14ac:dyDescent="0.3">
      <c r="A43" s="52"/>
      <c r="B43" s="51" t="s">
        <v>129</v>
      </c>
      <c r="C43" s="52" t="s">
        <v>166</v>
      </c>
      <c r="D43" s="52"/>
      <c r="E43" s="52"/>
      <c r="F43" s="52"/>
      <c r="G43" s="52"/>
      <c r="H43" s="52"/>
      <c r="I43" s="52"/>
      <c r="J43" s="84"/>
      <c r="K43" s="85"/>
      <c r="L43" s="68"/>
    </row>
    <row r="44" spans="1:12" ht="15.75" thickBot="1" x14ac:dyDescent="0.3">
      <c r="A44" s="175" t="s">
        <v>10</v>
      </c>
      <c r="B44" s="175"/>
      <c r="C44" s="175"/>
      <c r="D44" s="175"/>
      <c r="E44" s="175"/>
      <c r="F44" s="175"/>
      <c r="G44" s="175"/>
      <c r="H44" s="175"/>
      <c r="I44" s="52"/>
      <c r="J44" s="86"/>
      <c r="K44" s="91">
        <f>SUM(K4:K42)</f>
        <v>0</v>
      </c>
      <c r="L44" s="68"/>
    </row>
    <row r="45" spans="1:12" x14ac:dyDescent="0.25">
      <c r="J45" s="87"/>
      <c r="K45" s="87"/>
      <c r="L45" s="68"/>
    </row>
    <row r="46" spans="1:12" x14ac:dyDescent="0.25">
      <c r="J46" s="87"/>
      <c r="K46" s="87"/>
      <c r="L46" s="68"/>
    </row>
    <row r="47" spans="1:12" x14ac:dyDescent="0.25">
      <c r="B47" s="93" t="s">
        <v>167</v>
      </c>
      <c r="C47" s="15"/>
      <c r="D47" s="15"/>
      <c r="E47" s="15"/>
      <c r="F47" s="15"/>
      <c r="G47" s="43"/>
      <c r="H47" s="65" t="s">
        <v>15</v>
      </c>
      <c r="I47" s="65" t="s">
        <v>16</v>
      </c>
      <c r="J47" s="88" t="s">
        <v>17</v>
      </c>
      <c r="K47" s="88" t="s">
        <v>18</v>
      </c>
      <c r="L47" s="68"/>
    </row>
    <row r="48" spans="1:12" x14ac:dyDescent="0.25">
      <c r="B48" s="45" t="s">
        <v>168</v>
      </c>
      <c r="C48" s="1"/>
      <c r="D48" s="1"/>
      <c r="E48" s="4" t="s">
        <v>169</v>
      </c>
      <c r="F48" s="6"/>
      <c r="G48" s="46"/>
      <c r="H48" s="46"/>
      <c r="I48" s="46"/>
      <c r="J48" s="67"/>
      <c r="K48" s="67"/>
      <c r="L48" s="68"/>
    </row>
    <row r="49" spans="2:12" ht="42.75" customHeight="1" x14ac:dyDescent="0.25">
      <c r="B49" s="149" t="s">
        <v>170</v>
      </c>
      <c r="C49" s="150"/>
      <c r="D49" s="160"/>
      <c r="E49" s="7">
        <v>12</v>
      </c>
      <c r="F49" s="9"/>
      <c r="G49" s="44"/>
      <c r="H49" s="66">
        <v>12</v>
      </c>
      <c r="I49" s="66" t="s">
        <v>171</v>
      </c>
      <c r="J49" s="80"/>
      <c r="K49" s="84">
        <f>H49*J49</f>
        <v>0</v>
      </c>
      <c r="L49" s="68"/>
    </row>
    <row r="50" spans="2:12" ht="32.25" customHeight="1" x14ac:dyDescent="0.25">
      <c r="B50" s="149" t="s">
        <v>172</v>
      </c>
      <c r="C50" s="150"/>
      <c r="D50" s="160"/>
      <c r="E50" s="7">
        <v>6</v>
      </c>
      <c r="F50" s="9"/>
      <c r="G50" s="44"/>
      <c r="H50" s="66">
        <v>6</v>
      </c>
      <c r="I50" s="66" t="s">
        <v>173</v>
      </c>
      <c r="J50" s="80"/>
      <c r="K50" s="84">
        <f t="shared" ref="K50:K53" si="1">H50*J50</f>
        <v>0</v>
      </c>
      <c r="L50" s="68"/>
    </row>
    <row r="51" spans="2:12" x14ac:dyDescent="0.25">
      <c r="B51" s="45" t="s">
        <v>174</v>
      </c>
      <c r="C51" s="1"/>
      <c r="D51" s="1"/>
      <c r="E51" s="6"/>
      <c r="F51" s="6"/>
      <c r="G51" s="46"/>
      <c r="H51" s="67"/>
      <c r="I51" s="67"/>
      <c r="J51" s="67"/>
      <c r="K51" s="67"/>
      <c r="L51" s="68"/>
    </row>
    <row r="52" spans="2:12" ht="35.25" customHeight="1" x14ac:dyDescent="0.25">
      <c r="B52" s="149" t="s">
        <v>175</v>
      </c>
      <c r="C52" s="150"/>
      <c r="D52" s="160"/>
      <c r="E52" s="7">
        <v>8</v>
      </c>
      <c r="F52" s="9"/>
      <c r="G52" s="44"/>
      <c r="H52" s="66">
        <v>8</v>
      </c>
      <c r="I52" s="66" t="s">
        <v>171</v>
      </c>
      <c r="J52" s="80"/>
      <c r="K52" s="84">
        <f t="shared" si="1"/>
        <v>0</v>
      </c>
      <c r="L52" s="68"/>
    </row>
    <row r="53" spans="2:12" ht="35.25" customHeight="1" thickBot="1" x14ac:dyDescent="0.3">
      <c r="B53" s="149" t="s">
        <v>172</v>
      </c>
      <c r="C53" s="150"/>
      <c r="D53" s="160"/>
      <c r="E53" s="7">
        <v>6</v>
      </c>
      <c r="F53" s="9"/>
      <c r="G53" s="44"/>
      <c r="H53" s="66">
        <v>6</v>
      </c>
      <c r="I53" s="66" t="s">
        <v>173</v>
      </c>
      <c r="J53" s="80"/>
      <c r="K53" s="84">
        <f t="shared" si="1"/>
        <v>0</v>
      </c>
      <c r="L53" s="68"/>
    </row>
    <row r="54" spans="2:12" ht="15.75" thickBot="1" x14ac:dyDescent="0.3">
      <c r="B54" s="172" t="s">
        <v>10</v>
      </c>
      <c r="C54" s="173"/>
      <c r="D54" s="173"/>
      <c r="E54" s="173"/>
      <c r="F54" s="173"/>
      <c r="G54" s="173"/>
      <c r="H54" s="174"/>
      <c r="I54" s="59"/>
      <c r="J54" s="89"/>
      <c r="K54" s="91">
        <f>SUM(K49:K53)</f>
        <v>0</v>
      </c>
      <c r="L54" s="68"/>
    </row>
    <row r="55" spans="2:12" x14ac:dyDescent="0.25">
      <c r="L55" s="68"/>
    </row>
  </sheetData>
  <mergeCells count="7">
    <mergeCell ref="J2:K2"/>
    <mergeCell ref="B54:H54"/>
    <mergeCell ref="A44:H44"/>
    <mergeCell ref="B49:D49"/>
    <mergeCell ref="B50:D50"/>
    <mergeCell ref="B52:D52"/>
    <mergeCell ref="B53:D53"/>
  </mergeCells>
  <pageMargins left="0.7" right="0.7" top="0.75" bottom="0.75" header="0.3" footer="0.3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a8c853-c5c3-4db2-829f-ec69b337c9a5">
      <Terms xmlns="http://schemas.microsoft.com/office/infopath/2007/PartnerControls"/>
    </lcf76f155ced4ddcb4097134ff3c332f>
    <TaxCatchAll xmlns="daca5c5d-77ab-429a-b0d4-c1d1edf8a8c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3D467BD48FA24FA4E590451B2E1EDF" ma:contentTypeVersion="12" ma:contentTypeDescription="Ustvari nov dokument." ma:contentTypeScope="" ma:versionID="68ef15248e774bce025dad256eb5436c">
  <xsd:schema xmlns:xsd="http://www.w3.org/2001/XMLSchema" xmlns:xs="http://www.w3.org/2001/XMLSchema" xmlns:p="http://schemas.microsoft.com/office/2006/metadata/properties" xmlns:ns2="fda8c853-c5c3-4db2-829f-ec69b337c9a5" xmlns:ns3="daca5c5d-77ab-429a-b0d4-c1d1edf8a8c1" targetNamespace="http://schemas.microsoft.com/office/2006/metadata/properties" ma:root="true" ma:fieldsID="2a059067831cf2c31a55bd90a19b1168" ns2:_="" ns3:_="">
    <xsd:import namespace="fda8c853-c5c3-4db2-829f-ec69b337c9a5"/>
    <xsd:import namespace="daca5c5d-77ab-429a-b0d4-c1d1edf8a8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8c853-c5c3-4db2-829f-ec69b337c9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a5c5d-77ab-429a-b0d4-c1d1edf8a8c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16f9323-52e7-405e-8348-73577a332af0}" ma:internalName="TaxCatchAll" ma:showField="CatchAllData" ma:web="daca5c5d-77ab-429a-b0d4-c1d1edf8a8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68ABAD-8FB9-4979-B55B-F5B6F8E53C9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da8c853-c5c3-4db2-829f-ec69b337c9a5"/>
    <ds:schemaRef ds:uri="daca5c5d-77ab-429a-b0d4-c1d1edf8a8c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507964-0463-4495-B41C-75C8C7446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8c853-c5c3-4db2-829f-ec69b337c9a5"/>
    <ds:schemaRef ds:uri="daca5c5d-77ab-429a-b0d4-c1d1edf8a8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7B5EC0-91A1-4DEA-9148-54766FAA11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Popis Renke</vt:lpstr>
      <vt:lpstr>Popis Trbovlje</vt:lpstr>
      <vt:lpstr>HE Suhadol</vt:lpstr>
      <vt:lpstr>IG in HG monitor</vt:lpstr>
      <vt:lpstr>'Popis Trbovlje'!Področje_tiskanja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 Cenc</dc:creator>
  <cp:keywords/>
  <dc:description/>
  <cp:lastModifiedBy>Gregor Cenc</cp:lastModifiedBy>
  <cp:revision/>
  <dcterms:created xsi:type="dcterms:W3CDTF">2022-05-11T06:55:00Z</dcterms:created>
  <dcterms:modified xsi:type="dcterms:W3CDTF">2022-09-05T11:30:43Z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0x0101001C3D467BD48FA24FA4E590451B2E1EDF</vt:lpwstr>
  </property>
  <property fmtid="{D5CDD505-2E9C-101B-9397-08002B2CF9AE}" pid="3" name="MediaServiceImageTags">
    <vt:lpwstr/>
  </property>
</Properties>
</file>